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eni.local\Editions\Ouvrages\sob\24TCD\Relecture interne\Fichiers corrigés 1\"/>
    </mc:Choice>
  </mc:AlternateContent>
  <xr:revisionPtr revIDLastSave="0" documentId="13_ncr:1_{DBF4CDDD-AADA-42D7-B1CB-2AFF1A4FAAF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CD" sheetId="5" r:id="rId1"/>
    <sheet name="Data" sheetId="1" r:id="rId2"/>
  </sheet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70" i="1"/>
  <c r="E119" i="1"/>
  <c r="E88" i="1"/>
  <c r="E81" i="1"/>
  <c r="E45" i="1"/>
  <c r="E69" i="1"/>
  <c r="E105" i="1"/>
  <c r="E62" i="1"/>
  <c r="E14" i="1"/>
  <c r="E37" i="1"/>
  <c r="E112" i="1"/>
  <c r="E115" i="1"/>
  <c r="E59" i="1"/>
  <c r="E31" i="1"/>
  <c r="E3" i="1"/>
  <c r="E21" i="1"/>
  <c r="E91" i="1"/>
  <c r="E7" i="1"/>
  <c r="E48" i="1"/>
  <c r="E103" i="1"/>
  <c r="E102" i="1"/>
  <c r="E108" i="1"/>
  <c r="E67" i="1"/>
  <c r="E94" i="1"/>
  <c r="E82" i="1"/>
  <c r="E43" i="1"/>
  <c r="E55" i="1"/>
  <c r="E12" i="1"/>
  <c r="E68" i="1"/>
  <c r="E71" i="1"/>
  <c r="E41" i="1"/>
  <c r="E107" i="1"/>
  <c r="E110" i="1"/>
  <c r="E77" i="1"/>
  <c r="E87" i="1"/>
  <c r="E54" i="1"/>
  <c r="E98" i="1"/>
  <c r="E26" i="1"/>
  <c r="E120" i="1"/>
  <c r="E30" i="1"/>
  <c r="E58" i="1"/>
  <c r="E4" i="1"/>
  <c r="E27" i="1"/>
  <c r="E121" i="1"/>
  <c r="E28" i="1"/>
  <c r="E6" i="1"/>
  <c r="E101" i="1"/>
  <c r="E10" i="1"/>
  <c r="E23" i="1"/>
  <c r="E2" i="1"/>
  <c r="E111" i="1"/>
  <c r="E36" i="1"/>
  <c r="E5" i="1"/>
  <c r="E117" i="1"/>
  <c r="E109" i="1"/>
  <c r="E11" i="1"/>
  <c r="E78" i="1"/>
  <c r="E38" i="1"/>
  <c r="E57" i="1"/>
  <c r="E61" i="1"/>
  <c r="E83" i="1"/>
  <c r="E52" i="1"/>
  <c r="E73" i="1"/>
  <c r="E80" i="1"/>
  <c r="E113" i="1"/>
  <c r="E24" i="1"/>
  <c r="E22" i="1"/>
  <c r="E9" i="1"/>
  <c r="E65" i="1"/>
  <c r="E90" i="1"/>
  <c r="E29" i="1"/>
  <c r="E46" i="1"/>
  <c r="E50" i="1"/>
  <c r="E96" i="1"/>
  <c r="E64" i="1"/>
  <c r="E17" i="1"/>
  <c r="E86" i="1"/>
  <c r="E60" i="1"/>
  <c r="E114" i="1"/>
  <c r="E116" i="1"/>
  <c r="E100" i="1"/>
  <c r="E40" i="1"/>
  <c r="E89" i="1"/>
  <c r="E15" i="1"/>
  <c r="E25" i="1"/>
  <c r="E95" i="1"/>
  <c r="E72" i="1"/>
  <c r="E47" i="1"/>
  <c r="E20" i="1"/>
  <c r="E33" i="1"/>
  <c r="E53" i="1"/>
  <c r="E74" i="1"/>
  <c r="E51" i="1"/>
  <c r="E93" i="1"/>
  <c r="E8" i="1"/>
  <c r="E44" i="1"/>
  <c r="E63" i="1"/>
  <c r="E32" i="1"/>
  <c r="E16" i="1"/>
  <c r="E92" i="1"/>
  <c r="E56" i="1"/>
  <c r="E75" i="1"/>
  <c r="E13" i="1"/>
  <c r="E99" i="1"/>
  <c r="E84" i="1"/>
  <c r="E79" i="1"/>
  <c r="E118" i="1"/>
  <c r="E18" i="1"/>
  <c r="E97" i="1"/>
  <c r="E104" i="1"/>
  <c r="E76" i="1"/>
  <c r="E66" i="1"/>
  <c r="E35" i="1"/>
  <c r="E106" i="1"/>
  <c r="E34" i="1"/>
  <c r="E39" i="1"/>
  <c r="E42" i="1"/>
  <c r="E49" i="1"/>
  <c r="E85" i="1"/>
</calcChain>
</file>

<file path=xl/sharedStrings.xml><?xml version="1.0" encoding="utf-8"?>
<sst xmlns="http://schemas.openxmlformats.org/spreadsheetml/2006/main" count="143" uniqueCount="25">
  <si>
    <t>DATES</t>
  </si>
  <si>
    <t>SECTEURS</t>
  </si>
  <si>
    <t>APN</t>
  </si>
  <si>
    <t>OBJECTIFS</t>
  </si>
  <si>
    <t>ACCESSOIRES</t>
  </si>
  <si>
    <t>VENTES</t>
  </si>
  <si>
    <t>MARGES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</si>
  <si>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</si>
  <si>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</si>
  <si>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</si>
  <si>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</si>
  <si>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</si>
  <si>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</si>
  <si>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</si>
  <si>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</si>
  <si>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</si>
  <si>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</si>
  <si>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</si>
  <si>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</si>
  <si>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</si>
  <si>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(Tous)</t>
  </si>
  <si>
    <t>MOIS</t>
  </si>
  <si>
    <t>VENTES TOTALES</t>
  </si>
  <si>
    <t>Taux MARGE</t>
  </si>
  <si>
    <t>Taux MARGE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</si>
</sst>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1" applyFont="1"/>
    <xf numFmtId="0" fontId="0" fillId="0" borderId="0" xfId="0" pivotButton="1"/>
    <xf numFmtId="1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0" xfId="2" applyFont="1"/>
    <xf numFmtId="10" fontId="0" fillId="0" borderId="0" xfId="0" applyNumberFormat="1"/>
    <xf numFmtId="14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9" formatCode="dd/mm/yyyy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[MaterielPhoto.xlsx]TCD!Tableau croisé dynamique3</c:name>
    <c:fmtId val="2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TCD!$B$3</c:f>
              <c:strCache>
                <c:ptCount val="1"/>
                <c:pt idx="0">
                  <c:v>VENTES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TCD!$A$4:$A$16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TCD!$B$4:$B$16</c:f>
              <c:numCache>
                <c:formatCode>#,##0</c:formatCode>
                <c:ptCount val="12"/>
                <c:pt idx="0">
                  <c:v>12087.5</c:v>
                </c:pt>
                <c:pt idx="1">
                  <c:v>10037</c:v>
                </c:pt>
                <c:pt idx="2">
                  <c:v>16543</c:v>
                </c:pt>
                <c:pt idx="3">
                  <c:v>21415</c:v>
                </c:pt>
                <c:pt idx="4">
                  <c:v>9616</c:v>
                </c:pt>
                <c:pt idx="5">
                  <c:v>18392</c:v>
                </c:pt>
                <c:pt idx="6">
                  <c:v>13547</c:v>
                </c:pt>
                <c:pt idx="7">
                  <c:v>30209</c:v>
                </c:pt>
                <c:pt idx="8">
                  <c:v>13894</c:v>
                </c:pt>
                <c:pt idx="9">
                  <c:v>18002</c:v>
                </c:pt>
                <c:pt idx="10">
                  <c:v>10315</c:v>
                </c:pt>
                <c:pt idx="11">
                  <c:v>24179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3A-4664-87BD-40401EDF8445}"/>
            </c:ext>
          </c:extLst>
        </c:ser>
        <c:ser>
          <c:idx val="1"/>
          <c:order val="1"/>
          <c:tx>
            <c:strRef>
              <c:f>TCD!$C$3</c:f>
              <c:strCache>
                <c:ptCount val="1"/>
                <c:pt idx="0">
                  <c:v>Taux MARGE Moyen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TCD!$A$4:$A$16</c:f>
              <c:strCache>
                <c:ptCount val="12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  <c:pt idx="3">
                  <c:v>avr</c:v>
                </c:pt>
                <c:pt idx="4">
                  <c:v>mai</c:v>
                </c:pt>
                <c:pt idx="5">
                  <c:v>juin</c:v>
                </c:pt>
                <c:pt idx="6">
                  <c:v>juil</c:v>
                </c:pt>
                <c:pt idx="7">
                  <c:v>août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déc</c:v>
                </c:pt>
              </c:strCache>
            </c:strRef>
          </c:cat>
          <c:val>
            <c:numRef>
              <c:f>TCD!$C$4:$C$16</c:f>
              <c:numCache>
                <c:formatCode>0.00%</c:formatCode>
                <c:ptCount val="12"/>
                <c:pt idx="0">
                  <c:v>0.23860506304520995</c:v>
                </c:pt>
                <c:pt idx="1">
                  <c:v>0.37</c:v>
                </c:pt>
                <c:pt idx="2">
                  <c:v>0.31454545454545452</c:v>
                </c:pt>
                <c:pt idx="3">
                  <c:v>0.36875051331944009</c:v>
                </c:pt>
                <c:pt idx="4">
                  <c:v>0.3866829268292683</c:v>
                </c:pt>
                <c:pt idx="5">
                  <c:v>0.28343177898797062</c:v>
                </c:pt>
                <c:pt idx="6">
                  <c:v>0.30531464174454825</c:v>
                </c:pt>
                <c:pt idx="7">
                  <c:v>0.30364768515982204</c:v>
                </c:pt>
                <c:pt idx="8">
                  <c:v>0.33149449835383821</c:v>
                </c:pt>
                <c:pt idx="9">
                  <c:v>0.35258413166298203</c:v>
                </c:pt>
                <c:pt idx="10">
                  <c:v>0.28528460342146189</c:v>
                </c:pt>
                <c:pt idx="11">
                  <c:v>0.32806928081589593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3A-4664-87BD-40401EDF8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5168384"/>
        <c:axId val="903108352"/>
      </c:barChart>
      <c:catAx>
        <c:axId val="4951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3108352"/>
        <c:crosses val="autoZero"/>
        <c:auto val="1"/>
        <c:lblAlgn val="ctr"/>
        <c:lblOffset val="100"/>
        <c:noMultiLvlLbl val="0"/>
      </c:catAx>
      <c:valAx>
        <c:axId val="90310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1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219074</xdr:colOff>
      <xdr:row>1</xdr:row>
      <xdr:rowOff>185735</xdr:rowOff>
    </xdr:from>
    <xdr:to>
      <xdr:col>13</xdr:col>
      <xdr:colOff>542925</xdr:colOff>
      <xdr:row>19</xdr:row>
      <xdr:rowOff>9524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E74DDD0-3CA8-68DE-4A14-692A12A485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ément" refreshedDate="43935.663393402778" createdVersion="5" refreshedVersion="6" minRefreshableVersion="3" recordCount="120" xr:uid="{00000000-000A-0000-FFFF-FFFF01000000}">
  <cacheSource type="worksheet">
    <worksheetSource ref="A1:E121" sheet="Data"/>
  </cacheSource>
  <cacheFields count="5">
    <cacheField name="DATES" numFmtId="14">
      <sharedItems containsSemiMixedTypes="0" containsNonDate="0" containsDate="1" containsString="0" minDate="2021-01-06T00:00:00" maxDate="2021-12-31T00:00:00" count="99">
        <d v="2021-01-06T00:00:00"/>
        <d v="2021-01-12T00:00:00"/>
        <d v="2021-01-20T00:00:00"/>
        <d v="2021-01-26T00:00:00"/>
        <d v="2021-01-29T00:00:00"/>
        <d v="2021-02-05T00:00:00"/>
        <d v="2021-02-07T00:00:00"/>
        <d v="2021-02-08T00:00:00"/>
        <d v="2021-02-11T00:00:00"/>
        <d v="2021-02-13T00:00:00"/>
        <d v="2021-02-18T00:00:00"/>
        <d v="2021-02-21T00:00:00"/>
        <d v="2021-03-07T00:00:00"/>
        <d v="2021-03-09T00:00:00"/>
        <d v="2021-03-11T00:00:00"/>
        <d v="2021-03-12T00:00:00"/>
        <d v="2021-03-15T00:00:00"/>
        <d v="2021-03-16T00:00:00"/>
        <d v="2021-03-17T00:00:00"/>
        <d v="2021-03-22T00:00:00"/>
        <d v="2021-03-30T00:00:00"/>
        <d v="2021-04-09T00:00:00"/>
        <d v="2021-04-10T00:00:00"/>
        <d v="2021-04-13T00:00:00"/>
        <d v="2021-04-14T00:00:00"/>
        <d v="2021-04-18T00:00:00"/>
        <d v="2021-04-25T00:00:00"/>
        <d v="2021-04-26T00:00:00"/>
        <d v="2021-04-27T00:00:00"/>
        <d v="2021-04-29T00:00:00"/>
        <d v="2021-04-30T00:00:00"/>
        <d v="2021-05-03T00:00:00"/>
        <d v="2021-05-05T00:00:00"/>
        <d v="2021-05-09T00:00:00"/>
        <d v="2021-05-11T00:00:00"/>
        <d v="2021-05-17T00:00:00"/>
        <d v="2021-06-05T00:00:00"/>
        <d v="2021-06-12T00:00:00"/>
        <d v="2021-06-17T00:00:00"/>
        <d v="2021-06-21T00:00:00"/>
        <d v="2021-06-25T00:00:00"/>
        <d v="2021-06-30T00:00:00"/>
        <d v="2021-07-01T00:00:00"/>
        <d v="2021-07-10T00:00:00"/>
        <d v="2021-07-13T00:00:00"/>
        <d v="2021-07-17T00:00:00"/>
        <d v="2021-07-19T00:00:00"/>
        <d v="2021-07-20T00:00:00"/>
        <d v="2021-07-23T00:00:00"/>
        <d v="2021-07-24T00:00:00"/>
        <d v="2021-07-31T00:00:00"/>
        <d v="2021-08-02T00:00:00"/>
        <d v="2021-08-04T00:00:00"/>
        <d v="2021-08-06T00:00:00"/>
        <d v="2021-08-07T00:00:00"/>
        <d v="2021-08-10T00:00:00"/>
        <d v="2021-08-13T00:00:00"/>
        <d v="2021-08-16T00:00:00"/>
        <d v="2021-08-19T00:00:00"/>
        <d v="2021-08-23T00:00:00"/>
        <d v="2021-08-30T00:00:00"/>
        <d v="2021-08-31T00:00:00"/>
        <d v="2021-09-01T00:00:00"/>
        <d v="2021-09-08T00:00:00"/>
        <d v="2021-09-12T00:00:00"/>
        <d v="2021-09-13T00:00:00"/>
        <d v="2021-09-17T00:00:00"/>
        <d v="2021-09-20T00:00:00"/>
        <d v="2021-09-22T00:00:00"/>
        <d v="2021-09-28T00:00:00"/>
        <d v="2021-10-02T00:00:00"/>
        <d v="2021-10-08T00:00:00"/>
        <d v="2021-10-09T00:00:00"/>
        <d v="2021-10-10T00:00:00"/>
        <d v="2021-10-12T00:00:00"/>
        <d v="2021-10-13T00:00:00"/>
        <d v="2021-10-16T00:00:00"/>
        <d v="2021-10-20T00:00:00"/>
        <d v="2021-10-21T00:00:00"/>
        <d v="2021-10-26T00:00:00"/>
        <d v="2021-10-28T00:00:00"/>
        <d v="2021-10-29T00:00:00"/>
        <d v="2021-11-01T00:00:00"/>
        <d v="2021-11-11T00:00:00"/>
        <d v="2021-11-16T00:00:00"/>
        <d v="2021-11-19T00:00:00"/>
        <d v="2021-11-20T00:00:00"/>
        <d v="2021-11-21T00:00:00"/>
        <d v="2021-11-24T00:00:00"/>
        <d v="2021-12-02T00:00:00"/>
        <d v="2021-12-06T00:00:00"/>
        <d v="2021-12-08T00:00:00"/>
        <d v="2021-12-12T00:00:00"/>
        <d v="2021-12-14T00:00:00"/>
        <d v="2021-12-19T00:00:00"/>
        <d v="2021-12-21T00:00:00"/>
        <d v="2021-12-25T00:00:00"/>
        <d v="2021-12-26T00:00:00"/>
        <d v="2021-12-30T00:00:00"/>
      </sharedItems>
      <fieldGroup base="0">
        <rangePr groupBy="months" startDate="2021-01-06T00:00:00" endDate="2021-12-31T00:00:00"/>
        <groupItems count="14">
          <s v="&lt;06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12/2021"/>
        </groupItems>
      </fieldGroup>
    </cacheField>
    <cacheField name="SECTEURS" numFmtId="0">
      <sharedItems count="3">
        <s v="APN"/>
        <s v="ACCESSOIRES"/>
        <s v="OBJECTIFS"/>
      </sharedItems>
    </cacheField>
    <cacheField name="VENTES" numFmtId="164">
      <sharedItems containsSemiMixedTypes="0" containsString="0" containsNumber="1" minValue="25" maxValue="8200"/>
    </cacheField>
    <cacheField name="MARGES" numFmtId="164">
      <sharedItems containsSemiMixedTypes="0" containsString="0" containsNumber="1" minValue="9.18" maxValue="2034"/>
    </cacheField>
    <cacheField name="Taux MARGE" numFmtId="9">
      <sharedItems containsSemiMixedTypes="0" containsString="0" containsNumber="1" minValue="0.16876208897485492" maxValue="0.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3612"/>
    <n v="842.3"/>
    <n v="0.23319490586932445"/>
  </r>
  <r>
    <x v="1"/>
    <x v="1"/>
    <n v="124.5"/>
    <n v="41.5"/>
    <n v="0.33333333333333331"/>
  </r>
  <r>
    <x v="2"/>
    <x v="2"/>
    <n v="1709"/>
    <n v="393.07"/>
    <n v="0.22999999999999998"/>
  </r>
  <r>
    <x v="3"/>
    <x v="2"/>
    <n v="6300"/>
    <n v="1245.3"/>
    <n v="0.19766666666666666"/>
  </r>
  <r>
    <x v="4"/>
    <x v="0"/>
    <n v="342"/>
    <n v="68"/>
    <n v="0.19883040935672514"/>
  </r>
  <r>
    <x v="5"/>
    <x v="1"/>
    <n v="26"/>
    <n v="10.66"/>
    <n v="0.41000000000000003"/>
  </r>
  <r>
    <x v="6"/>
    <x v="1"/>
    <n v="59"/>
    <n v="24.19"/>
    <n v="0.41000000000000003"/>
  </r>
  <r>
    <x v="7"/>
    <x v="0"/>
    <n v="1468"/>
    <n v="557.84"/>
    <n v="0.38"/>
  </r>
  <r>
    <x v="8"/>
    <x v="0"/>
    <n v="1848"/>
    <n v="517.44000000000005"/>
    <n v="0.28000000000000003"/>
  </r>
  <r>
    <x v="9"/>
    <x v="1"/>
    <n v="53"/>
    <n v="21.73"/>
    <n v="0.41000000000000003"/>
  </r>
  <r>
    <x v="10"/>
    <x v="2"/>
    <n v="3601"/>
    <n v="1296.3599999999999"/>
    <n v="0.36"/>
  </r>
  <r>
    <x v="11"/>
    <x v="0"/>
    <n v="2982"/>
    <n v="1013.88"/>
    <n v="0.34"/>
  </r>
  <r>
    <x v="12"/>
    <x v="0"/>
    <n v="4005"/>
    <n v="1121.4000000000001"/>
    <n v="0.28000000000000003"/>
  </r>
  <r>
    <x v="12"/>
    <x v="2"/>
    <n v="4201"/>
    <n v="1386.33"/>
    <n v="0.32999999999999996"/>
  </r>
  <r>
    <x v="13"/>
    <x v="2"/>
    <n v="2551"/>
    <n v="612.24"/>
    <n v="0.24"/>
  </r>
  <r>
    <x v="14"/>
    <x v="2"/>
    <n v="1111"/>
    <n v="399.96"/>
    <n v="0.36"/>
  </r>
  <r>
    <x v="15"/>
    <x v="1"/>
    <n v="89"/>
    <n v="33.82"/>
    <n v="0.38"/>
  </r>
  <r>
    <x v="16"/>
    <x v="2"/>
    <n v="1238"/>
    <n v="519.96"/>
    <n v="0.42000000000000004"/>
  </r>
  <r>
    <x v="17"/>
    <x v="1"/>
    <n v="39"/>
    <n v="12.09"/>
    <n v="0.31"/>
  </r>
  <r>
    <x v="18"/>
    <x v="1"/>
    <n v="39"/>
    <n v="13.65"/>
    <n v="0.35000000000000003"/>
  </r>
  <r>
    <x v="19"/>
    <x v="1"/>
    <n v="77"/>
    <n v="16.940000000000001"/>
    <n v="0.22000000000000003"/>
  </r>
  <r>
    <x v="20"/>
    <x v="1"/>
    <n v="71"/>
    <n v="21.3"/>
    <n v="0.3"/>
  </r>
  <r>
    <x v="20"/>
    <x v="0"/>
    <n v="3122"/>
    <n v="842.94"/>
    <n v="0.27"/>
  </r>
  <r>
    <x v="21"/>
    <x v="0"/>
    <n v="3144"/>
    <n v="745"/>
    <n v="0.23695928753180662"/>
  </r>
  <r>
    <x v="22"/>
    <x v="0"/>
    <n v="1070"/>
    <n v="492.2"/>
    <n v="0.45999999999999996"/>
  </r>
  <r>
    <x v="23"/>
    <x v="1"/>
    <n v="30"/>
    <n v="9.6"/>
    <n v="0.32"/>
  </r>
  <r>
    <x v="24"/>
    <x v="2"/>
    <n v="3364"/>
    <n v="1581.08"/>
    <n v="0.47"/>
  </r>
  <r>
    <x v="25"/>
    <x v="0"/>
    <n v="483"/>
    <n v="144.9"/>
    <n v="0.3"/>
  </r>
  <r>
    <x v="25"/>
    <x v="1"/>
    <n v="85"/>
    <n v="38.25"/>
    <n v="0.45"/>
  </r>
  <r>
    <x v="26"/>
    <x v="2"/>
    <n v="3771"/>
    <n v="1282.1400000000001"/>
    <n v="0.34"/>
  </r>
  <r>
    <x v="26"/>
    <x v="2"/>
    <n v="1479"/>
    <n v="576.80999999999995"/>
    <n v="0.38999999999999996"/>
  </r>
  <r>
    <x v="26"/>
    <x v="0"/>
    <n v="246"/>
    <n v="76.260000000000005"/>
    <n v="0.31"/>
  </r>
  <r>
    <x v="27"/>
    <x v="0"/>
    <n v="2418"/>
    <n v="1063.92"/>
    <n v="0.44000000000000006"/>
  </r>
  <r>
    <x v="28"/>
    <x v="1"/>
    <n v="60"/>
    <n v="21"/>
    <n v="0.35"/>
  </r>
  <r>
    <x v="29"/>
    <x v="2"/>
    <n v="2754"/>
    <n v="900"/>
    <n v="0.32679738562091504"/>
  </r>
  <r>
    <x v="30"/>
    <x v="0"/>
    <n v="2511"/>
    <n v="1004.4"/>
    <n v="0.39999999999999997"/>
  </r>
  <r>
    <x v="31"/>
    <x v="1"/>
    <n v="75"/>
    <n v="34.5"/>
    <n v="0.46"/>
  </r>
  <r>
    <x v="32"/>
    <x v="2"/>
    <n v="1197"/>
    <n v="514.71"/>
    <n v="0.43000000000000005"/>
  </r>
  <r>
    <x v="33"/>
    <x v="1"/>
    <n v="72"/>
    <n v="28.8"/>
    <n v="0.4"/>
  </r>
  <r>
    <x v="34"/>
    <x v="1"/>
    <n v="72"/>
    <n v="30.96"/>
    <n v="0.43"/>
  </r>
  <r>
    <x v="35"/>
    <x v="2"/>
    <n v="8200"/>
    <n v="1750"/>
    <n v="0.21341463414634146"/>
  </r>
  <r>
    <x v="36"/>
    <x v="0"/>
    <n v="286"/>
    <n v="120.12"/>
    <n v="0.42000000000000004"/>
  </r>
  <r>
    <x v="36"/>
    <x v="2"/>
    <n v="3757"/>
    <n v="790"/>
    <n v="0.21027415491083312"/>
  </r>
  <r>
    <x v="37"/>
    <x v="2"/>
    <n v="2531"/>
    <n v="800"/>
    <n v="0.31608060055314108"/>
  </r>
  <r>
    <x v="38"/>
    <x v="0"/>
    <n v="1673"/>
    <n v="485.17"/>
    <n v="0.29000000000000004"/>
  </r>
  <r>
    <x v="39"/>
    <x v="2"/>
    <n v="2456"/>
    <n v="785.92"/>
    <n v="0.32"/>
  </r>
  <r>
    <x v="40"/>
    <x v="2"/>
    <n v="3259"/>
    <n v="814.75"/>
    <n v="0.25"/>
  </r>
  <r>
    <x v="40"/>
    <x v="2"/>
    <n v="1910"/>
    <n v="365"/>
    <n v="0.19109947643979058"/>
  </r>
  <r>
    <x v="41"/>
    <x v="0"/>
    <n v="2520"/>
    <n v="680.4"/>
    <n v="0.27"/>
  </r>
  <r>
    <x v="42"/>
    <x v="1"/>
    <n v="48"/>
    <n v="13.92"/>
    <n v="0.28999999999999998"/>
  </r>
  <r>
    <x v="43"/>
    <x v="1"/>
    <n v="42"/>
    <n v="15.12"/>
    <n v="0.36"/>
  </r>
  <r>
    <x v="44"/>
    <x v="1"/>
    <n v="69"/>
    <n v="20.7"/>
    <n v="0.3"/>
  </r>
  <r>
    <x v="45"/>
    <x v="0"/>
    <n v="1480"/>
    <n v="340.4"/>
    <n v="0.22999999999999998"/>
  </r>
  <r>
    <x v="46"/>
    <x v="2"/>
    <n v="4520"/>
    <n v="2034"/>
    <n v="0.45"/>
  </r>
  <r>
    <x v="47"/>
    <x v="1"/>
    <n v="34"/>
    <n v="9.18"/>
    <n v="0.27"/>
  </r>
  <r>
    <x v="48"/>
    <x v="0"/>
    <n v="642"/>
    <n v="124"/>
    <n v="0.19314641744548286"/>
  </r>
  <r>
    <x v="49"/>
    <x v="2"/>
    <n v="2888"/>
    <n v="837.52"/>
    <n v="0.28999999999999998"/>
  </r>
  <r>
    <x v="50"/>
    <x v="2"/>
    <n v="457"/>
    <n v="105.11"/>
    <n v="0.23"/>
  </r>
  <r>
    <x v="50"/>
    <x v="0"/>
    <n v="3367"/>
    <n v="1481.48"/>
    <n v="0.44"/>
  </r>
  <r>
    <x v="51"/>
    <x v="0"/>
    <n v="3427"/>
    <n v="845"/>
    <n v="0.24657134519988327"/>
  </r>
  <r>
    <x v="52"/>
    <x v="0"/>
    <n v="2492"/>
    <n v="453"/>
    <n v="0.1817817014446228"/>
  </r>
  <r>
    <x v="52"/>
    <x v="2"/>
    <n v="1563"/>
    <n v="369"/>
    <n v="0.23608445297504799"/>
  </r>
  <r>
    <x v="53"/>
    <x v="1"/>
    <n v="28"/>
    <n v="12.88"/>
    <n v="0.46"/>
  </r>
  <r>
    <x v="54"/>
    <x v="0"/>
    <n v="288"/>
    <n v="98"/>
    <n v="0.34027777777777779"/>
  </r>
  <r>
    <x v="54"/>
    <x v="2"/>
    <n v="4735"/>
    <n v="1136.4000000000001"/>
    <n v="0.24000000000000002"/>
  </r>
  <r>
    <x v="54"/>
    <x v="0"/>
    <n v="3883"/>
    <n v="1048.4100000000001"/>
    <n v="0.27"/>
  </r>
  <r>
    <x v="55"/>
    <x v="0"/>
    <n v="3352"/>
    <n v="1273.76"/>
    <n v="0.38"/>
  </r>
  <r>
    <x v="56"/>
    <x v="2"/>
    <n v="497"/>
    <n v="144.13"/>
    <n v="0.28999999999999998"/>
  </r>
  <r>
    <x v="57"/>
    <x v="2"/>
    <n v="4730"/>
    <n v="1797.4"/>
    <n v="0.38"/>
  </r>
  <r>
    <x v="58"/>
    <x v="1"/>
    <n v="52"/>
    <n v="14.56"/>
    <n v="0.28000000000000003"/>
  </r>
  <r>
    <x v="59"/>
    <x v="1"/>
    <n v="49"/>
    <n v="16.170000000000002"/>
    <n v="0.33"/>
  </r>
  <r>
    <x v="59"/>
    <x v="0"/>
    <n v="3384"/>
    <n v="879.84"/>
    <n v="0.26"/>
  </r>
  <r>
    <x v="60"/>
    <x v="2"/>
    <n v="1673"/>
    <n v="451.71"/>
    <n v="0.26999999999999996"/>
  </r>
  <r>
    <x v="61"/>
    <x v="1"/>
    <n v="56"/>
    <n v="21.84"/>
    <n v="0.39"/>
  </r>
  <r>
    <x v="62"/>
    <x v="1"/>
    <n v="79"/>
    <n v="22.12"/>
    <n v="0.28000000000000003"/>
  </r>
  <r>
    <x v="62"/>
    <x v="1"/>
    <n v="89"/>
    <n v="38.270000000000003"/>
    <n v="0.43000000000000005"/>
  </r>
  <r>
    <x v="63"/>
    <x v="0"/>
    <n v="3390"/>
    <n v="1050.9000000000001"/>
    <n v="0.31000000000000005"/>
  </r>
  <r>
    <x v="63"/>
    <x v="1"/>
    <n v="93"/>
    <n v="24.18"/>
    <n v="0.26"/>
  </r>
  <r>
    <x v="64"/>
    <x v="1"/>
    <n v="53"/>
    <n v="23.32"/>
    <n v="0.44"/>
  </r>
  <r>
    <x v="65"/>
    <x v="1"/>
    <n v="44"/>
    <n v="18.920000000000002"/>
    <n v="0.43000000000000005"/>
  </r>
  <r>
    <x v="66"/>
    <x v="0"/>
    <n v="1990"/>
    <n v="630"/>
    <n v="0.3165829145728643"/>
  </r>
  <r>
    <x v="67"/>
    <x v="0"/>
    <n v="3491"/>
    <n v="872.75"/>
    <n v="0.25"/>
  </r>
  <r>
    <x v="68"/>
    <x v="2"/>
    <n v="4640"/>
    <n v="874"/>
    <n v="0.18836206896551724"/>
  </r>
  <r>
    <x v="69"/>
    <x v="1"/>
    <n v="25"/>
    <n v="10.25"/>
    <n v="0.41"/>
  </r>
  <r>
    <x v="70"/>
    <x v="2"/>
    <n v="3805"/>
    <n v="1598.1"/>
    <n v="0.42"/>
  </r>
  <r>
    <x v="71"/>
    <x v="1"/>
    <n v="38"/>
    <n v="10.64"/>
    <n v="0.28000000000000003"/>
  </r>
  <r>
    <x v="72"/>
    <x v="0"/>
    <n v="3714"/>
    <n v="1411.32"/>
    <n v="0.38"/>
  </r>
  <r>
    <x v="73"/>
    <x v="1"/>
    <n v="67"/>
    <n v="26.8"/>
    <n v="0.4"/>
  </r>
  <r>
    <x v="74"/>
    <x v="2"/>
    <n v="1357"/>
    <n v="324"/>
    <n v="0.23876197494473103"/>
  </r>
  <r>
    <x v="74"/>
    <x v="2"/>
    <n v="604"/>
    <n v="247.64"/>
    <n v="0.41"/>
  </r>
  <r>
    <x v="75"/>
    <x v="1"/>
    <n v="70"/>
    <n v="22.4"/>
    <n v="0.32"/>
  </r>
  <r>
    <x v="76"/>
    <x v="2"/>
    <n v="2560"/>
    <n v="1100.8"/>
    <n v="0.43"/>
  </r>
  <r>
    <x v="76"/>
    <x v="1"/>
    <n v="29"/>
    <n v="11.02"/>
    <n v="0.38"/>
  </r>
  <r>
    <x v="77"/>
    <x v="2"/>
    <n v="624"/>
    <n v="224.64"/>
    <n v="0.36"/>
  </r>
  <r>
    <x v="77"/>
    <x v="0"/>
    <n v="2182"/>
    <n v="676.42"/>
    <n v="0.31"/>
  </r>
  <r>
    <x v="78"/>
    <x v="2"/>
    <n v="2782"/>
    <n v="973.7"/>
    <n v="0.35000000000000003"/>
  </r>
  <r>
    <x v="79"/>
    <x v="1"/>
    <n v="40"/>
    <n v="10.4"/>
    <n v="0.26"/>
  </r>
  <r>
    <x v="80"/>
    <x v="1"/>
    <n v="33"/>
    <n v="11.88"/>
    <n v="0.36000000000000004"/>
  </r>
  <r>
    <x v="81"/>
    <x v="1"/>
    <n v="97"/>
    <n v="37.83"/>
    <n v="0.38999999999999996"/>
  </r>
  <r>
    <x v="82"/>
    <x v="0"/>
    <n v="3259"/>
    <n v="1173.24"/>
    <n v="0.36"/>
  </r>
  <r>
    <x v="82"/>
    <x v="1"/>
    <n v="89"/>
    <n v="24.03"/>
    <n v="0.27"/>
  </r>
  <r>
    <x v="83"/>
    <x v="1"/>
    <n v="82"/>
    <n v="28.7"/>
    <n v="0.35"/>
  </r>
  <r>
    <x v="84"/>
    <x v="0"/>
    <n v="643"/>
    <n v="124"/>
    <n v="0.19284603421461896"/>
  </r>
  <r>
    <x v="85"/>
    <x v="1"/>
    <n v="40"/>
    <n v="11.6"/>
    <n v="0.28999999999999998"/>
  </r>
  <r>
    <x v="86"/>
    <x v="2"/>
    <n v="3003"/>
    <n v="720.72"/>
    <n v="0.24000000000000002"/>
  </r>
  <r>
    <x v="87"/>
    <x v="1"/>
    <n v="65"/>
    <n v="14.3"/>
    <n v="0.22"/>
  </r>
  <r>
    <x v="87"/>
    <x v="1"/>
    <n v="44"/>
    <n v="12.32"/>
    <n v="0.28000000000000003"/>
  </r>
  <r>
    <x v="88"/>
    <x v="1"/>
    <n v="64"/>
    <n v="20.48"/>
    <n v="0.32"/>
  </r>
  <r>
    <x v="88"/>
    <x v="2"/>
    <n v="3026"/>
    <n v="998.58"/>
    <n v="0.33"/>
  </r>
  <r>
    <x v="89"/>
    <x v="0"/>
    <n v="3623"/>
    <n v="1231.82"/>
    <n v="0.33999999999999997"/>
  </r>
  <r>
    <x v="90"/>
    <x v="1"/>
    <n v="59"/>
    <n v="25.37"/>
    <n v="0.43"/>
  </r>
  <r>
    <x v="91"/>
    <x v="0"/>
    <n v="3007"/>
    <n v="1202.8"/>
    <n v="0.39999999999999997"/>
  </r>
  <r>
    <x v="92"/>
    <x v="2"/>
    <n v="4832"/>
    <n v="2029.44"/>
    <n v="0.42"/>
  </r>
  <r>
    <x v="93"/>
    <x v="2"/>
    <n v="2124"/>
    <n v="488.52"/>
    <n v="0.22999999999999998"/>
  </r>
  <r>
    <x v="93"/>
    <x v="1"/>
    <n v="62"/>
    <n v="24.8"/>
    <n v="0.4"/>
  </r>
  <r>
    <x v="94"/>
    <x v="0"/>
    <n v="609"/>
    <n v="170.52"/>
    <n v="0.28000000000000003"/>
  </r>
  <r>
    <x v="95"/>
    <x v="0"/>
    <n v="4136"/>
    <n v="698"/>
    <n v="0.16876208897485492"/>
  </r>
  <r>
    <x v="96"/>
    <x v="1"/>
    <n v="57"/>
    <n v="12.54"/>
    <n v="0.21999999999999997"/>
  </r>
  <r>
    <x v="97"/>
    <x v="0"/>
    <n v="3116"/>
    <n v="903.64"/>
    <n v="0.28999999999999998"/>
  </r>
  <r>
    <x v="98"/>
    <x v="2"/>
    <n v="2554"/>
    <n v="1098.22"/>
    <n v="0.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3" cacheId="7" applyNumberFormats="0" applyBorderFormats="0" applyFontFormats="0" applyPatternFormats="0" applyAlignmentFormats="0" applyWidthHeightFormats="1" dataCaption="Valeurs" updatedVersion="6" minRefreshableVersion="3" useAutoFormatting="1" itemPrintTitles="1" createdVersion="5" indent="0" outline="1" outlineData="1" multipleFieldFilters="0" chartFormat="30" rowHeaderCaption="MOIS">
  <location ref="A3:C16" firstHeaderRow="0" firstDataRow="1" firstDataCol="1" rowPageCount="1" colPageCount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4">
        <item x="1"/>
        <item x="0"/>
        <item x="2"/>
        <item t="default"/>
      </items>
    </pivotField>
    <pivotField dataField="1" numFmtId="164" showAll="0"/>
    <pivotField numFmtId="164" showAll="0"/>
    <pivotField dataField="1" numFmtId="9" showAll="0"/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VENTES TOTALES" fld="2" baseField="0" baseItem="0" numFmtId="3"/>
    <dataField name="Taux MARGE Moyen" fld="4" subtotal="average" baseField="0" baseItem="2" numFmtId="10"/>
  </dataFields>
  <formats count="6">
    <format dxfId="9">
      <pivotArea field="0" type="button" dataOnly="0" labelOnly="1" outline="0" axis="axisRow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0EE7FE-776A-4F04-858D-525184EE3119}" name="Tableau1" displayName="Tableau1" ref="A1:E121" totalsRowShown="0">
  <autoFilter ref="A1:E121" xr:uid="{C70EE7FE-776A-4F04-858D-525184EE3119}"/>
  <tableColumns count="5">
    <tableColumn id="1" xr3:uid="{ABD5EF29-D585-4E1A-8FD7-4F852FE7B493}" name="DATES" dataDxfId="3"/>
    <tableColumn id="2" xr3:uid="{0CCF08B6-1AD3-4156-8A65-81AFB57164CB}" name="SECTEURS"/>
    <tableColumn id="3" xr3:uid="{3C71D9D9-6268-4847-9688-F0660E5D3F12}" name="VENTES" dataDxfId="2" dataCellStyle="Milliers"/>
    <tableColumn id="4" xr3:uid="{99F8285A-8AB4-4FDA-A2DD-38BD0F2B73BA}" name="MARGES" dataDxfId="1" dataCellStyle="Milliers"/>
    <tableColumn id="5" xr3:uid="{20C65525-6718-4CFF-A58E-4ABE86DA73F5}" name="Taux MARGE" dataDxfId="0" dataCellStyle="Pourcentage">
      <calculatedColumnFormula>D2/C2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showGridLines="0" tabSelected="1" workbookViewId="0">
      <selection activeCell="A2" sqref="A2"/>
    </sheetView>
  </sheetViews>
  <sheetFormatPr baseColWidth="10" defaultRowHeight="15" x14ac:dyDescent="0.25"/>
  <cols>
    <col min="1" max="1" width="11.7109375" bestFit="1" customWidth="1"/>
    <col min="2" max="2" width="8.28515625" bestFit="1" customWidth="1"/>
    <col min="3" max="3" width="11.5703125" bestFit="1" customWidth="1"/>
  </cols>
  <sheetData>
    <row r="1" spans="1:3" x14ac:dyDescent="0.25">
      <c r="A1" s="2" t="s">
        <v>1</v>
      </c>
      <c r="B1" t="s">
        <v>20</v>
      </c>
    </row>
    <row r="3" spans="1:3" s="6" customFormat="1" ht="45" x14ac:dyDescent="0.25">
      <c r="A3" s="5" t="s">
        <v>21</v>
      </c>
      <c r="B3" s="6" t="s">
        <v>22</v>
      </c>
      <c r="C3" s="6" t="s">
        <v>24</v>
      </c>
    </row>
    <row r="4" spans="1:3" x14ac:dyDescent="0.25">
      <c r="A4" s="3" t="s">
        <v>8</v>
      </c>
      <c r="B4" s="4">
        <v>12087.5</v>
      </c>
      <c r="C4" s="8">
        <v>0.23860506304520995</v>
      </c>
    </row>
    <row r="5" spans="1:3" x14ac:dyDescent="0.25">
      <c r="A5" s="3" t="s">
        <v>9</v>
      </c>
      <c r="B5" s="4">
        <v>10037</v>
      </c>
      <c r="C5" s="8">
        <v>0.37</v>
      </c>
    </row>
    <row r="6" spans="1:3" x14ac:dyDescent="0.25">
      <c r="A6" s="3" t="s">
        <v>10</v>
      </c>
      <c r="B6" s="4">
        <v>16543</v>
      </c>
      <c r="C6" s="8">
        <v>0.31454545454545452</v>
      </c>
    </row>
    <row r="7" spans="1:3" x14ac:dyDescent="0.25">
      <c r="A7" s="3" t="s">
        <v>11</v>
      </c>
      <c r="B7" s="4">
        <v>21415</v>
      </c>
      <c r="C7" s="8">
        <v>0.36875051331944009</v>
      </c>
    </row>
    <row r="8" spans="1:3" x14ac:dyDescent="0.25">
      <c r="A8" s="3" t="s">
        <v>12</v>
      </c>
      <c r="B8" s="4">
        <v>9616</v>
      </c>
      <c r="C8" s="8">
        <v>0.3866829268292683</v>
      </c>
    </row>
    <row r="9" spans="1:3" x14ac:dyDescent="0.25">
      <c r="A9" s="3" t="s">
        <v>13</v>
      </c>
      <c r="B9" s="4">
        <v>18392</v>
      </c>
      <c r="C9" s="8">
        <v>0.28343177898797062</v>
      </c>
    </row>
    <row r="10" spans="1:3" x14ac:dyDescent="0.25">
      <c r="A10" s="3" t="s">
        <v>14</v>
      </c>
      <c r="B10" s="4">
        <v>13547</v>
      </c>
      <c r="C10" s="8">
        <v>0.30531464174454825</v>
      </c>
    </row>
    <row r="11" spans="1:3" x14ac:dyDescent="0.25">
      <c r="A11" s="3" t="s">
        <v>15</v>
      </c>
      <c r="B11" s="4">
        <v>30209</v>
      </c>
      <c r="C11" s="8">
        <v>0.30364768515982204</v>
      </c>
    </row>
    <row r="12" spans="1:3" x14ac:dyDescent="0.25">
      <c r="A12" s="3" t="s">
        <v>16</v>
      </c>
      <c r="B12" s="4">
        <v>13894</v>
      </c>
      <c r="C12" s="8">
        <v>0.33149449835383821</v>
      </c>
    </row>
    <row r="13" spans="1:3" x14ac:dyDescent="0.25">
      <c r="A13" s="3" t="s">
        <v>17</v>
      </c>
      <c r="B13" s="4">
        <v>18002</v>
      </c>
      <c r="C13" s="8">
        <v>0.35258413166298203</v>
      </c>
    </row>
    <row r="14" spans="1:3" x14ac:dyDescent="0.25">
      <c r="A14" s="3" t="s">
        <v>18</v>
      </c>
      <c r="B14" s="4">
        <v>10315</v>
      </c>
      <c r="C14" s="8">
        <v>0.28528460342146189</v>
      </c>
    </row>
    <row r="15" spans="1:3" x14ac:dyDescent="0.25">
      <c r="A15" s="3" t="s">
        <v>19</v>
      </c>
      <c r="B15" s="4">
        <v>24179</v>
      </c>
      <c r="C15" s="8">
        <v>0.32806928081589593</v>
      </c>
    </row>
    <row r="16" spans="1:3" x14ac:dyDescent="0.25">
      <c r="A16" s="3" t="s">
        <v>7</v>
      </c>
      <c r="B16" s="4">
        <v>198236.5</v>
      </c>
      <c r="C16" s="8">
        <v>0.32425689692453569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1"/>
  <sheetViews>
    <sheetView topLeftCell="A4" workbookViewId="0">
      <selection activeCell="A2" sqref="A2"/>
    </sheetView>
  </sheetViews>
  <sheetFormatPr baseColWidth="10" defaultRowHeight="15" x14ac:dyDescent="0.25"/>
  <cols>
    <col min="2" max="2" width="12.7109375" bestFit="1" customWidth="1"/>
    <col min="3" max="4" width="11.42578125" style="1"/>
    <col min="5" max="5" width="13.28515625" customWidth="1"/>
  </cols>
  <sheetData>
    <row r="1" spans="1:5" x14ac:dyDescent="0.25">
      <c r="A1" t="s">
        <v>0</v>
      </c>
      <c r="B1" t="s">
        <v>1</v>
      </c>
      <c r="C1" s="1" t="s">
        <v>5</v>
      </c>
      <c r="D1" s="1" t="s">
        <v>6</v>
      </c>
      <c r="E1" t="s">
        <v>23</v>
      </c>
    </row>
    <row r="2" spans="1:5" x14ac:dyDescent="0.25">
      <c r="A2" s="9">
        <v>45297</v>
      </c>
      <c r="B2" t="s">
        <v>2</v>
      </c>
      <c r="C2" s="1">
        <v>3612</v>
      </c>
      <c r="D2" s="1">
        <v>842.3</v>
      </c>
      <c r="E2" s="7">
        <f t="shared" ref="E2:E33" si="0">D2/C2</f>
        <v>0.23319490586932445</v>
      </c>
    </row>
    <row r="3" spans="1:5" x14ac:dyDescent="0.25">
      <c r="A3" s="9">
        <v>45303</v>
      </c>
      <c r="B3" t="s">
        <v>4</v>
      </c>
      <c r="C3" s="1">
        <v>124.5</v>
      </c>
      <c r="D3" s="1">
        <v>41.5</v>
      </c>
      <c r="E3" s="7">
        <f t="shared" si="0"/>
        <v>0.33333333333333331</v>
      </c>
    </row>
    <row r="4" spans="1:5" x14ac:dyDescent="0.25">
      <c r="A4" s="9">
        <v>45311</v>
      </c>
      <c r="B4" t="s">
        <v>3</v>
      </c>
      <c r="C4" s="1">
        <v>1709</v>
      </c>
      <c r="D4" s="1">
        <v>393.07</v>
      </c>
      <c r="E4" s="7">
        <f t="shared" si="0"/>
        <v>0.22999999999999998</v>
      </c>
    </row>
    <row r="5" spans="1:5" x14ac:dyDescent="0.25">
      <c r="A5" s="9">
        <v>45317</v>
      </c>
      <c r="B5" t="s">
        <v>3</v>
      </c>
      <c r="C5" s="1">
        <v>6300</v>
      </c>
      <c r="D5" s="1">
        <v>1245.3</v>
      </c>
      <c r="E5" s="7">
        <f t="shared" si="0"/>
        <v>0.19766666666666666</v>
      </c>
    </row>
    <row r="6" spans="1:5" x14ac:dyDescent="0.25">
      <c r="A6" s="9">
        <v>45320</v>
      </c>
      <c r="B6" t="s">
        <v>2</v>
      </c>
      <c r="C6" s="1">
        <v>342</v>
      </c>
      <c r="D6" s="1">
        <v>68</v>
      </c>
      <c r="E6" s="7">
        <f t="shared" si="0"/>
        <v>0.19883040935672514</v>
      </c>
    </row>
    <row r="7" spans="1:5" x14ac:dyDescent="0.25">
      <c r="A7" s="9">
        <v>45327</v>
      </c>
      <c r="B7" t="s">
        <v>4</v>
      </c>
      <c r="C7" s="1">
        <v>26</v>
      </c>
      <c r="D7" s="1">
        <v>10.66</v>
      </c>
      <c r="E7" s="7">
        <f t="shared" si="0"/>
        <v>0.41000000000000003</v>
      </c>
    </row>
    <row r="8" spans="1:5" x14ac:dyDescent="0.25">
      <c r="A8" s="9">
        <v>45329</v>
      </c>
      <c r="B8" t="s">
        <v>4</v>
      </c>
      <c r="C8" s="1">
        <v>59</v>
      </c>
      <c r="D8" s="1">
        <v>24.19</v>
      </c>
      <c r="E8" s="7">
        <f t="shared" si="0"/>
        <v>0.41000000000000003</v>
      </c>
    </row>
    <row r="9" spans="1:5" x14ac:dyDescent="0.25">
      <c r="A9" s="9">
        <v>45330</v>
      </c>
      <c r="B9" t="s">
        <v>2</v>
      </c>
      <c r="C9" s="1">
        <v>1468</v>
      </c>
      <c r="D9" s="1">
        <v>557.84</v>
      </c>
      <c r="E9" s="7">
        <f t="shared" si="0"/>
        <v>0.38</v>
      </c>
    </row>
    <row r="10" spans="1:5" x14ac:dyDescent="0.25">
      <c r="A10" s="9">
        <v>45333</v>
      </c>
      <c r="B10" t="s">
        <v>2</v>
      </c>
      <c r="C10" s="1">
        <v>1848</v>
      </c>
      <c r="D10" s="1">
        <v>517.44000000000005</v>
      </c>
      <c r="E10" s="7">
        <f t="shared" si="0"/>
        <v>0.28000000000000003</v>
      </c>
    </row>
    <row r="11" spans="1:5" x14ac:dyDescent="0.25">
      <c r="A11" s="9">
        <v>45335</v>
      </c>
      <c r="B11" t="s">
        <v>4</v>
      </c>
      <c r="C11" s="1">
        <v>53</v>
      </c>
      <c r="D11" s="1">
        <v>21.73</v>
      </c>
      <c r="E11" s="7">
        <f t="shared" si="0"/>
        <v>0.41000000000000003</v>
      </c>
    </row>
    <row r="12" spans="1:5" x14ac:dyDescent="0.25">
      <c r="A12" s="9">
        <v>45340</v>
      </c>
      <c r="B12" t="s">
        <v>3</v>
      </c>
      <c r="C12" s="1">
        <v>3601</v>
      </c>
      <c r="D12" s="1">
        <v>1296.3599999999999</v>
      </c>
      <c r="E12" s="7">
        <f t="shared" si="0"/>
        <v>0.36</v>
      </c>
    </row>
    <row r="13" spans="1:5" x14ac:dyDescent="0.25">
      <c r="A13" s="9">
        <v>45343</v>
      </c>
      <c r="B13" t="s">
        <v>2</v>
      </c>
      <c r="C13" s="1">
        <v>2982</v>
      </c>
      <c r="D13" s="1">
        <v>1013.88</v>
      </c>
      <c r="E13" s="7">
        <f t="shared" si="0"/>
        <v>0.34</v>
      </c>
    </row>
    <row r="14" spans="1:5" x14ac:dyDescent="0.25">
      <c r="A14" s="9">
        <v>45358</v>
      </c>
      <c r="B14" t="s">
        <v>2</v>
      </c>
      <c r="C14" s="1">
        <v>4005</v>
      </c>
      <c r="D14" s="1">
        <v>1121.4000000000001</v>
      </c>
      <c r="E14" s="7">
        <f t="shared" si="0"/>
        <v>0.28000000000000003</v>
      </c>
    </row>
    <row r="15" spans="1:5" x14ac:dyDescent="0.25">
      <c r="A15" s="9">
        <v>45358</v>
      </c>
      <c r="B15" t="s">
        <v>3</v>
      </c>
      <c r="C15" s="1">
        <v>4201</v>
      </c>
      <c r="D15" s="1">
        <v>1386.33</v>
      </c>
      <c r="E15" s="7">
        <f t="shared" si="0"/>
        <v>0.32999999999999996</v>
      </c>
    </row>
    <row r="16" spans="1:5" x14ac:dyDescent="0.25">
      <c r="A16" s="9">
        <v>45360</v>
      </c>
      <c r="B16" t="s">
        <v>3</v>
      </c>
      <c r="C16" s="1">
        <v>2551</v>
      </c>
      <c r="D16" s="1">
        <v>612.24</v>
      </c>
      <c r="E16" s="7">
        <f t="shared" si="0"/>
        <v>0.24</v>
      </c>
    </row>
    <row r="17" spans="1:5" x14ac:dyDescent="0.25">
      <c r="A17" s="9">
        <v>45362</v>
      </c>
      <c r="B17" t="s">
        <v>3</v>
      </c>
      <c r="C17" s="1">
        <v>1111</v>
      </c>
      <c r="D17" s="1">
        <v>399.96</v>
      </c>
      <c r="E17" s="7">
        <f t="shared" si="0"/>
        <v>0.36</v>
      </c>
    </row>
    <row r="18" spans="1:5" x14ac:dyDescent="0.25">
      <c r="A18" s="9">
        <v>45363</v>
      </c>
      <c r="B18" t="s">
        <v>4</v>
      </c>
      <c r="C18" s="1">
        <v>89</v>
      </c>
      <c r="D18" s="1">
        <v>33.82</v>
      </c>
      <c r="E18" s="7">
        <f t="shared" si="0"/>
        <v>0.38</v>
      </c>
    </row>
    <row r="19" spans="1:5" x14ac:dyDescent="0.25">
      <c r="A19" s="9">
        <v>45366</v>
      </c>
      <c r="B19" t="s">
        <v>3</v>
      </c>
      <c r="C19" s="1">
        <v>1238</v>
      </c>
      <c r="D19" s="1">
        <v>519.96</v>
      </c>
      <c r="E19" s="7">
        <f t="shared" si="0"/>
        <v>0.42000000000000004</v>
      </c>
    </row>
    <row r="20" spans="1:5" x14ac:dyDescent="0.25">
      <c r="A20" s="9">
        <v>45367</v>
      </c>
      <c r="B20" t="s">
        <v>4</v>
      </c>
      <c r="C20" s="1">
        <v>39</v>
      </c>
      <c r="D20" s="1">
        <v>12.09</v>
      </c>
      <c r="E20" s="7">
        <f t="shared" si="0"/>
        <v>0.31</v>
      </c>
    </row>
    <row r="21" spans="1:5" x14ac:dyDescent="0.25">
      <c r="A21" s="9">
        <v>45368</v>
      </c>
      <c r="B21" t="s">
        <v>4</v>
      </c>
      <c r="C21" s="1">
        <v>39</v>
      </c>
      <c r="D21" s="1">
        <v>13.65</v>
      </c>
      <c r="E21" s="7">
        <f t="shared" si="0"/>
        <v>0.35000000000000003</v>
      </c>
    </row>
    <row r="22" spans="1:5" x14ac:dyDescent="0.25">
      <c r="A22" s="9">
        <v>45373</v>
      </c>
      <c r="B22" t="s">
        <v>4</v>
      </c>
      <c r="C22" s="1">
        <v>77</v>
      </c>
      <c r="D22" s="1">
        <v>16.940000000000001</v>
      </c>
      <c r="E22" s="7">
        <f t="shared" si="0"/>
        <v>0.22000000000000003</v>
      </c>
    </row>
    <row r="23" spans="1:5" x14ac:dyDescent="0.25">
      <c r="A23" s="9">
        <v>45381</v>
      </c>
      <c r="B23" t="s">
        <v>4</v>
      </c>
      <c r="C23" s="1">
        <v>71</v>
      </c>
      <c r="D23" s="1">
        <v>21.3</v>
      </c>
      <c r="E23" s="7">
        <f t="shared" si="0"/>
        <v>0.3</v>
      </c>
    </row>
    <row r="24" spans="1:5" x14ac:dyDescent="0.25">
      <c r="A24" s="9">
        <v>45381</v>
      </c>
      <c r="B24" t="s">
        <v>2</v>
      </c>
      <c r="C24" s="1">
        <v>3122</v>
      </c>
      <c r="D24" s="1">
        <v>842.94</v>
      </c>
      <c r="E24" s="7">
        <f t="shared" si="0"/>
        <v>0.27</v>
      </c>
    </row>
    <row r="25" spans="1:5" x14ac:dyDescent="0.25">
      <c r="A25" s="9">
        <v>45391</v>
      </c>
      <c r="B25" t="s">
        <v>2</v>
      </c>
      <c r="C25" s="1">
        <v>3144</v>
      </c>
      <c r="D25" s="1">
        <v>745</v>
      </c>
      <c r="E25" s="7">
        <f t="shared" si="0"/>
        <v>0.23695928753180662</v>
      </c>
    </row>
    <row r="26" spans="1:5" x14ac:dyDescent="0.25">
      <c r="A26" s="9">
        <v>45392</v>
      </c>
      <c r="B26" t="s">
        <v>2</v>
      </c>
      <c r="C26" s="1">
        <v>1070</v>
      </c>
      <c r="D26" s="1">
        <v>492.2</v>
      </c>
      <c r="E26" s="7">
        <f t="shared" si="0"/>
        <v>0.45999999999999996</v>
      </c>
    </row>
    <row r="27" spans="1:5" x14ac:dyDescent="0.25">
      <c r="A27" s="9">
        <v>45395</v>
      </c>
      <c r="B27" t="s">
        <v>4</v>
      </c>
      <c r="C27" s="1">
        <v>30</v>
      </c>
      <c r="D27" s="1">
        <v>9.6</v>
      </c>
      <c r="E27" s="7">
        <f t="shared" si="0"/>
        <v>0.32</v>
      </c>
    </row>
    <row r="28" spans="1:5" x14ac:dyDescent="0.25">
      <c r="A28" s="9">
        <v>45396</v>
      </c>
      <c r="B28" t="s">
        <v>3</v>
      </c>
      <c r="C28" s="1">
        <v>3364</v>
      </c>
      <c r="D28" s="1">
        <v>1581.08</v>
      </c>
      <c r="E28" s="7">
        <f t="shared" si="0"/>
        <v>0.47</v>
      </c>
    </row>
    <row r="29" spans="1:5" x14ac:dyDescent="0.25">
      <c r="A29" s="9">
        <v>45400</v>
      </c>
      <c r="B29" t="s">
        <v>2</v>
      </c>
      <c r="C29" s="1">
        <v>483</v>
      </c>
      <c r="D29" s="1">
        <v>144.9</v>
      </c>
      <c r="E29" s="7">
        <f t="shared" si="0"/>
        <v>0.3</v>
      </c>
    </row>
    <row r="30" spans="1:5" x14ac:dyDescent="0.25">
      <c r="A30" s="9">
        <v>45400</v>
      </c>
      <c r="B30" t="s">
        <v>4</v>
      </c>
      <c r="C30" s="1">
        <v>85</v>
      </c>
      <c r="D30" s="1">
        <v>38.25</v>
      </c>
      <c r="E30" s="7">
        <f t="shared" si="0"/>
        <v>0.45</v>
      </c>
    </row>
    <row r="31" spans="1:5" x14ac:dyDescent="0.25">
      <c r="A31" s="9">
        <v>45407</v>
      </c>
      <c r="B31" t="s">
        <v>3</v>
      </c>
      <c r="C31" s="1">
        <v>3771</v>
      </c>
      <c r="D31" s="1">
        <v>1282.1400000000001</v>
      </c>
      <c r="E31" s="7">
        <f t="shared" si="0"/>
        <v>0.34</v>
      </c>
    </row>
    <row r="32" spans="1:5" x14ac:dyDescent="0.25">
      <c r="A32" s="9">
        <v>45407</v>
      </c>
      <c r="B32" t="s">
        <v>3</v>
      </c>
      <c r="C32" s="1">
        <v>1479</v>
      </c>
      <c r="D32" s="1">
        <v>576.80999999999995</v>
      </c>
      <c r="E32" s="7">
        <f t="shared" si="0"/>
        <v>0.38999999999999996</v>
      </c>
    </row>
    <row r="33" spans="1:5" x14ac:dyDescent="0.25">
      <c r="A33" s="9">
        <v>45407</v>
      </c>
      <c r="B33" t="s">
        <v>2</v>
      </c>
      <c r="C33" s="1">
        <v>246</v>
      </c>
      <c r="D33" s="1">
        <v>76.260000000000005</v>
      </c>
      <c r="E33" s="7">
        <f t="shared" si="0"/>
        <v>0.31</v>
      </c>
    </row>
    <row r="34" spans="1:5" x14ac:dyDescent="0.25">
      <c r="A34" s="9">
        <v>45408</v>
      </c>
      <c r="B34" t="s">
        <v>2</v>
      </c>
      <c r="C34" s="1">
        <v>2418</v>
      </c>
      <c r="D34" s="1">
        <v>1063.92</v>
      </c>
      <c r="E34" s="7">
        <f t="shared" ref="E34:E65" si="1">D34/C34</f>
        <v>0.44000000000000006</v>
      </c>
    </row>
    <row r="35" spans="1:5" x14ac:dyDescent="0.25">
      <c r="A35" s="9">
        <v>45409</v>
      </c>
      <c r="B35" t="s">
        <v>4</v>
      </c>
      <c r="C35" s="1">
        <v>60</v>
      </c>
      <c r="D35" s="1">
        <v>21</v>
      </c>
      <c r="E35" s="7">
        <f t="shared" si="1"/>
        <v>0.35</v>
      </c>
    </row>
    <row r="36" spans="1:5" x14ac:dyDescent="0.25">
      <c r="A36" s="9">
        <v>45411</v>
      </c>
      <c r="B36" t="s">
        <v>3</v>
      </c>
      <c r="C36" s="1">
        <v>2754</v>
      </c>
      <c r="D36" s="1">
        <v>900</v>
      </c>
      <c r="E36" s="7">
        <f t="shared" si="1"/>
        <v>0.32679738562091504</v>
      </c>
    </row>
    <row r="37" spans="1:5" x14ac:dyDescent="0.25">
      <c r="A37" s="9">
        <v>45412</v>
      </c>
      <c r="B37" t="s">
        <v>2</v>
      </c>
      <c r="C37" s="1">
        <v>2511</v>
      </c>
      <c r="D37" s="1">
        <v>1004.4</v>
      </c>
      <c r="E37" s="7">
        <f t="shared" si="1"/>
        <v>0.39999999999999997</v>
      </c>
    </row>
    <row r="38" spans="1:5" x14ac:dyDescent="0.25">
      <c r="A38" s="9">
        <v>45415</v>
      </c>
      <c r="B38" t="s">
        <v>4</v>
      </c>
      <c r="C38" s="1">
        <v>75</v>
      </c>
      <c r="D38" s="1">
        <v>34.5</v>
      </c>
      <c r="E38" s="7">
        <f t="shared" si="1"/>
        <v>0.46</v>
      </c>
    </row>
    <row r="39" spans="1:5" x14ac:dyDescent="0.25">
      <c r="A39" s="9">
        <v>45417</v>
      </c>
      <c r="B39" t="s">
        <v>3</v>
      </c>
      <c r="C39" s="1">
        <v>1197</v>
      </c>
      <c r="D39" s="1">
        <v>514.71</v>
      </c>
      <c r="E39" s="7">
        <f t="shared" si="1"/>
        <v>0.43000000000000005</v>
      </c>
    </row>
    <row r="40" spans="1:5" x14ac:dyDescent="0.25">
      <c r="A40" s="9">
        <v>45421</v>
      </c>
      <c r="B40" t="s">
        <v>4</v>
      </c>
      <c r="C40" s="1">
        <v>72</v>
      </c>
      <c r="D40" s="1">
        <v>28.8</v>
      </c>
      <c r="E40" s="7">
        <f t="shared" si="1"/>
        <v>0.4</v>
      </c>
    </row>
    <row r="41" spans="1:5" x14ac:dyDescent="0.25">
      <c r="A41" s="9">
        <v>45423</v>
      </c>
      <c r="B41" t="s">
        <v>4</v>
      </c>
      <c r="C41" s="1">
        <v>72</v>
      </c>
      <c r="D41" s="1">
        <v>30.96</v>
      </c>
      <c r="E41" s="7">
        <f t="shared" si="1"/>
        <v>0.43</v>
      </c>
    </row>
    <row r="42" spans="1:5" x14ac:dyDescent="0.25">
      <c r="A42" s="9">
        <v>45429</v>
      </c>
      <c r="B42" t="s">
        <v>3</v>
      </c>
      <c r="C42" s="1">
        <v>8200</v>
      </c>
      <c r="D42" s="1">
        <v>1750</v>
      </c>
      <c r="E42" s="7">
        <f t="shared" si="1"/>
        <v>0.21341463414634146</v>
      </c>
    </row>
    <row r="43" spans="1:5" x14ac:dyDescent="0.25">
      <c r="A43" s="9">
        <v>45448</v>
      </c>
      <c r="B43" t="s">
        <v>2</v>
      </c>
      <c r="C43" s="1">
        <v>286</v>
      </c>
      <c r="D43" s="1">
        <v>120.12</v>
      </c>
      <c r="E43" s="7">
        <f t="shared" si="1"/>
        <v>0.42000000000000004</v>
      </c>
    </row>
    <row r="44" spans="1:5" x14ac:dyDescent="0.25">
      <c r="A44" s="9">
        <v>45448</v>
      </c>
      <c r="B44" t="s">
        <v>3</v>
      </c>
      <c r="C44" s="1">
        <v>3757</v>
      </c>
      <c r="D44" s="1">
        <v>790</v>
      </c>
      <c r="E44" s="7">
        <f t="shared" si="1"/>
        <v>0.21027415491083312</v>
      </c>
    </row>
    <row r="45" spans="1:5" x14ac:dyDescent="0.25">
      <c r="A45" s="9">
        <v>45455</v>
      </c>
      <c r="B45" t="s">
        <v>3</v>
      </c>
      <c r="C45" s="1">
        <v>2531</v>
      </c>
      <c r="D45" s="1">
        <v>800</v>
      </c>
      <c r="E45" s="7">
        <f t="shared" si="1"/>
        <v>0.31608060055314108</v>
      </c>
    </row>
    <row r="46" spans="1:5" x14ac:dyDescent="0.25">
      <c r="A46" s="9">
        <v>45460</v>
      </c>
      <c r="B46" t="s">
        <v>2</v>
      </c>
      <c r="C46" s="1">
        <v>1673</v>
      </c>
      <c r="D46" s="1">
        <v>485.17</v>
      </c>
      <c r="E46" s="7">
        <f t="shared" si="1"/>
        <v>0.29000000000000004</v>
      </c>
    </row>
    <row r="47" spans="1:5" x14ac:dyDescent="0.25">
      <c r="A47" s="9">
        <v>45464</v>
      </c>
      <c r="B47" t="s">
        <v>3</v>
      </c>
      <c r="C47" s="1">
        <v>2456</v>
      </c>
      <c r="D47" s="1">
        <v>785.92</v>
      </c>
      <c r="E47" s="7">
        <f t="shared" si="1"/>
        <v>0.32</v>
      </c>
    </row>
    <row r="48" spans="1:5" x14ac:dyDescent="0.25">
      <c r="A48" s="9">
        <v>45468</v>
      </c>
      <c r="B48" t="s">
        <v>3</v>
      </c>
      <c r="C48" s="1">
        <v>3259</v>
      </c>
      <c r="D48" s="1">
        <v>814.75</v>
      </c>
      <c r="E48" s="7">
        <f t="shared" si="1"/>
        <v>0.25</v>
      </c>
    </row>
    <row r="49" spans="1:5" x14ac:dyDescent="0.25">
      <c r="A49" s="9">
        <v>45468</v>
      </c>
      <c r="B49" t="s">
        <v>3</v>
      </c>
      <c r="C49" s="1">
        <v>1910</v>
      </c>
      <c r="D49" s="1">
        <v>365</v>
      </c>
      <c r="E49" s="7">
        <f t="shared" si="1"/>
        <v>0.19109947643979058</v>
      </c>
    </row>
    <row r="50" spans="1:5" x14ac:dyDescent="0.25">
      <c r="A50" s="9">
        <v>45473</v>
      </c>
      <c r="B50" t="s">
        <v>2</v>
      </c>
      <c r="C50" s="1">
        <v>2520</v>
      </c>
      <c r="D50" s="1">
        <v>680.4</v>
      </c>
      <c r="E50" s="7">
        <f t="shared" si="1"/>
        <v>0.27</v>
      </c>
    </row>
    <row r="51" spans="1:5" x14ac:dyDescent="0.25">
      <c r="A51" s="9">
        <v>45474</v>
      </c>
      <c r="B51" t="s">
        <v>4</v>
      </c>
      <c r="C51" s="1">
        <v>48</v>
      </c>
      <c r="D51" s="1">
        <v>13.92</v>
      </c>
      <c r="E51" s="7">
        <f t="shared" si="1"/>
        <v>0.28999999999999998</v>
      </c>
    </row>
    <row r="52" spans="1:5" x14ac:dyDescent="0.25">
      <c r="A52" s="9">
        <v>45483</v>
      </c>
      <c r="B52" t="s">
        <v>4</v>
      </c>
      <c r="C52" s="1">
        <v>42</v>
      </c>
      <c r="D52" s="1">
        <v>15.12</v>
      </c>
      <c r="E52" s="7">
        <f t="shared" si="1"/>
        <v>0.36</v>
      </c>
    </row>
    <row r="53" spans="1:5" x14ac:dyDescent="0.25">
      <c r="A53" s="9">
        <v>45486</v>
      </c>
      <c r="B53" t="s">
        <v>4</v>
      </c>
      <c r="C53" s="1">
        <v>69</v>
      </c>
      <c r="D53" s="1">
        <v>20.7</v>
      </c>
      <c r="E53" s="7">
        <f t="shared" si="1"/>
        <v>0.3</v>
      </c>
    </row>
    <row r="54" spans="1:5" x14ac:dyDescent="0.25">
      <c r="A54" s="9">
        <v>45490</v>
      </c>
      <c r="B54" t="s">
        <v>2</v>
      </c>
      <c r="C54" s="1">
        <v>1480</v>
      </c>
      <c r="D54" s="1">
        <v>340.4</v>
      </c>
      <c r="E54" s="7">
        <f t="shared" si="1"/>
        <v>0.22999999999999998</v>
      </c>
    </row>
    <row r="55" spans="1:5" x14ac:dyDescent="0.25">
      <c r="A55" s="9">
        <v>45492</v>
      </c>
      <c r="B55" t="s">
        <v>3</v>
      </c>
      <c r="C55" s="1">
        <v>4520</v>
      </c>
      <c r="D55" s="1">
        <v>2034</v>
      </c>
      <c r="E55" s="7">
        <f t="shared" si="1"/>
        <v>0.45</v>
      </c>
    </row>
    <row r="56" spans="1:5" x14ac:dyDescent="0.25">
      <c r="A56" s="9">
        <v>45493</v>
      </c>
      <c r="B56" t="s">
        <v>4</v>
      </c>
      <c r="C56" s="1">
        <v>34</v>
      </c>
      <c r="D56" s="1">
        <v>9.18</v>
      </c>
      <c r="E56" s="7">
        <f t="shared" si="1"/>
        <v>0.27</v>
      </c>
    </row>
    <row r="57" spans="1:5" x14ac:dyDescent="0.25">
      <c r="A57" s="9">
        <v>45496</v>
      </c>
      <c r="B57" t="s">
        <v>2</v>
      </c>
      <c r="C57" s="1">
        <v>642</v>
      </c>
      <c r="D57" s="1">
        <v>124</v>
      </c>
      <c r="E57" s="7">
        <f t="shared" si="1"/>
        <v>0.19314641744548286</v>
      </c>
    </row>
    <row r="58" spans="1:5" x14ac:dyDescent="0.25">
      <c r="A58" s="9">
        <v>45497</v>
      </c>
      <c r="B58" t="s">
        <v>3</v>
      </c>
      <c r="C58" s="1">
        <v>2888</v>
      </c>
      <c r="D58" s="1">
        <v>837.52</v>
      </c>
      <c r="E58" s="7">
        <f t="shared" si="1"/>
        <v>0.28999999999999998</v>
      </c>
    </row>
    <row r="59" spans="1:5" x14ac:dyDescent="0.25">
      <c r="A59" s="9">
        <v>45504</v>
      </c>
      <c r="B59" t="s">
        <v>3</v>
      </c>
      <c r="C59" s="1">
        <v>457</v>
      </c>
      <c r="D59" s="1">
        <v>105.11</v>
      </c>
      <c r="E59" s="7">
        <f t="shared" si="1"/>
        <v>0.23</v>
      </c>
    </row>
    <row r="60" spans="1:5" x14ac:dyDescent="0.25">
      <c r="A60" s="9">
        <v>45504</v>
      </c>
      <c r="B60" t="s">
        <v>2</v>
      </c>
      <c r="C60" s="1">
        <v>3367</v>
      </c>
      <c r="D60" s="1">
        <v>1481.48</v>
      </c>
      <c r="E60" s="7">
        <f t="shared" si="1"/>
        <v>0.44</v>
      </c>
    </row>
    <row r="61" spans="1:5" x14ac:dyDescent="0.25">
      <c r="A61" s="9">
        <v>45506</v>
      </c>
      <c r="B61" t="s">
        <v>2</v>
      </c>
      <c r="C61" s="1">
        <v>3427</v>
      </c>
      <c r="D61" s="1">
        <v>845</v>
      </c>
      <c r="E61" s="7">
        <f t="shared" si="1"/>
        <v>0.24657134519988327</v>
      </c>
    </row>
    <row r="62" spans="1:5" x14ac:dyDescent="0.25">
      <c r="A62" s="9">
        <v>45508</v>
      </c>
      <c r="B62" t="s">
        <v>2</v>
      </c>
      <c r="C62" s="1">
        <v>2492</v>
      </c>
      <c r="D62" s="1">
        <v>453</v>
      </c>
      <c r="E62" s="7">
        <f t="shared" si="1"/>
        <v>0.1817817014446228</v>
      </c>
    </row>
    <row r="63" spans="1:5" x14ac:dyDescent="0.25">
      <c r="A63" s="9">
        <v>45508</v>
      </c>
      <c r="B63" t="s">
        <v>3</v>
      </c>
      <c r="C63" s="1">
        <v>1563</v>
      </c>
      <c r="D63" s="1">
        <v>369</v>
      </c>
      <c r="E63" s="7">
        <f t="shared" si="1"/>
        <v>0.23608445297504799</v>
      </c>
    </row>
    <row r="64" spans="1:5" x14ac:dyDescent="0.25">
      <c r="A64" s="9">
        <v>45510</v>
      </c>
      <c r="B64" t="s">
        <v>4</v>
      </c>
      <c r="C64" s="1">
        <v>28</v>
      </c>
      <c r="D64" s="1">
        <v>12.88</v>
      </c>
      <c r="E64" s="7">
        <f t="shared" si="1"/>
        <v>0.46</v>
      </c>
    </row>
    <row r="65" spans="1:5" x14ac:dyDescent="0.25">
      <c r="A65" s="9">
        <v>45511</v>
      </c>
      <c r="B65" t="s">
        <v>2</v>
      </c>
      <c r="C65" s="1">
        <v>288</v>
      </c>
      <c r="D65" s="1">
        <v>98</v>
      </c>
      <c r="E65" s="7">
        <f t="shared" si="1"/>
        <v>0.34027777777777779</v>
      </c>
    </row>
    <row r="66" spans="1:5" x14ac:dyDescent="0.25">
      <c r="A66" s="9">
        <v>45511</v>
      </c>
      <c r="B66" t="s">
        <v>3</v>
      </c>
      <c r="C66" s="1">
        <v>4735</v>
      </c>
      <c r="D66" s="1">
        <v>1136.4000000000001</v>
      </c>
      <c r="E66" s="7">
        <f t="shared" ref="E66:E97" si="2">D66/C66</f>
        <v>0.24000000000000002</v>
      </c>
    </row>
    <row r="67" spans="1:5" x14ac:dyDescent="0.25">
      <c r="A67" s="9">
        <v>45511</v>
      </c>
      <c r="B67" t="s">
        <v>2</v>
      </c>
      <c r="C67" s="1">
        <v>3883</v>
      </c>
      <c r="D67" s="1">
        <v>1048.4100000000001</v>
      </c>
      <c r="E67" s="7">
        <f t="shared" si="2"/>
        <v>0.27</v>
      </c>
    </row>
    <row r="68" spans="1:5" x14ac:dyDescent="0.25">
      <c r="A68" s="9">
        <v>45514</v>
      </c>
      <c r="B68" t="s">
        <v>2</v>
      </c>
      <c r="C68" s="1">
        <v>3352</v>
      </c>
      <c r="D68" s="1">
        <v>1273.76</v>
      </c>
      <c r="E68" s="7">
        <f t="shared" si="2"/>
        <v>0.38</v>
      </c>
    </row>
    <row r="69" spans="1:5" x14ac:dyDescent="0.25">
      <c r="A69" s="9">
        <v>45517</v>
      </c>
      <c r="B69" t="s">
        <v>3</v>
      </c>
      <c r="C69" s="1">
        <v>497</v>
      </c>
      <c r="D69" s="1">
        <v>144.13</v>
      </c>
      <c r="E69" s="7">
        <f t="shared" si="2"/>
        <v>0.28999999999999998</v>
      </c>
    </row>
    <row r="70" spans="1:5" x14ac:dyDescent="0.25">
      <c r="A70" s="9">
        <v>45520</v>
      </c>
      <c r="B70" t="s">
        <v>3</v>
      </c>
      <c r="C70" s="1">
        <v>4730</v>
      </c>
      <c r="D70" s="1">
        <v>1797.4</v>
      </c>
      <c r="E70" s="7">
        <f t="shared" si="2"/>
        <v>0.38</v>
      </c>
    </row>
    <row r="71" spans="1:5" x14ac:dyDescent="0.25">
      <c r="A71" s="9">
        <v>45523</v>
      </c>
      <c r="B71" t="s">
        <v>4</v>
      </c>
      <c r="C71" s="1">
        <v>52</v>
      </c>
      <c r="D71" s="1">
        <v>14.56</v>
      </c>
      <c r="E71" s="7">
        <f t="shared" si="2"/>
        <v>0.28000000000000003</v>
      </c>
    </row>
    <row r="72" spans="1:5" x14ac:dyDescent="0.25">
      <c r="A72" s="9">
        <v>45527</v>
      </c>
      <c r="B72" t="s">
        <v>4</v>
      </c>
      <c r="C72" s="1">
        <v>49</v>
      </c>
      <c r="D72" s="1">
        <v>16.170000000000002</v>
      </c>
      <c r="E72" s="7">
        <f t="shared" si="2"/>
        <v>0.33</v>
      </c>
    </row>
    <row r="73" spans="1:5" x14ac:dyDescent="0.25">
      <c r="A73" s="9">
        <v>45527</v>
      </c>
      <c r="B73" t="s">
        <v>2</v>
      </c>
      <c r="C73" s="1">
        <v>3384</v>
      </c>
      <c r="D73" s="1">
        <v>879.84</v>
      </c>
      <c r="E73" s="7">
        <f t="shared" si="2"/>
        <v>0.26</v>
      </c>
    </row>
    <row r="74" spans="1:5" x14ac:dyDescent="0.25">
      <c r="A74" s="9">
        <v>45534</v>
      </c>
      <c r="B74" t="s">
        <v>3</v>
      </c>
      <c r="C74" s="1">
        <v>1673</v>
      </c>
      <c r="D74" s="1">
        <v>451.71</v>
      </c>
      <c r="E74" s="7">
        <f t="shared" si="2"/>
        <v>0.26999999999999996</v>
      </c>
    </row>
    <row r="75" spans="1:5" x14ac:dyDescent="0.25">
      <c r="A75" s="9">
        <v>45535</v>
      </c>
      <c r="B75" t="s">
        <v>4</v>
      </c>
      <c r="C75" s="1">
        <v>56</v>
      </c>
      <c r="D75" s="1">
        <v>21.84</v>
      </c>
      <c r="E75" s="7">
        <f t="shared" si="2"/>
        <v>0.39</v>
      </c>
    </row>
    <row r="76" spans="1:5" x14ac:dyDescent="0.25">
      <c r="A76" s="9">
        <v>45536</v>
      </c>
      <c r="B76" t="s">
        <v>4</v>
      </c>
      <c r="C76" s="1">
        <v>79</v>
      </c>
      <c r="D76" s="1">
        <v>22.12</v>
      </c>
      <c r="E76" s="7">
        <f t="shared" si="2"/>
        <v>0.28000000000000003</v>
      </c>
    </row>
    <row r="77" spans="1:5" x14ac:dyDescent="0.25">
      <c r="A77" s="9">
        <v>45536</v>
      </c>
      <c r="B77" t="s">
        <v>4</v>
      </c>
      <c r="C77" s="1">
        <v>89</v>
      </c>
      <c r="D77" s="1">
        <v>38.270000000000003</v>
      </c>
      <c r="E77" s="7">
        <f t="shared" si="2"/>
        <v>0.43000000000000005</v>
      </c>
    </row>
    <row r="78" spans="1:5" x14ac:dyDescent="0.25">
      <c r="A78" s="9">
        <v>45543</v>
      </c>
      <c r="B78" t="s">
        <v>2</v>
      </c>
      <c r="C78" s="1">
        <v>3390</v>
      </c>
      <c r="D78" s="1">
        <v>1050.9000000000001</v>
      </c>
      <c r="E78" s="7">
        <f t="shared" si="2"/>
        <v>0.31000000000000005</v>
      </c>
    </row>
    <row r="79" spans="1:5" x14ac:dyDescent="0.25">
      <c r="A79" s="9">
        <v>45543</v>
      </c>
      <c r="B79" t="s">
        <v>4</v>
      </c>
      <c r="C79" s="1">
        <v>93</v>
      </c>
      <c r="D79" s="1">
        <v>24.18</v>
      </c>
      <c r="E79" s="7">
        <f t="shared" si="2"/>
        <v>0.26</v>
      </c>
    </row>
    <row r="80" spans="1:5" x14ac:dyDescent="0.25">
      <c r="A80" s="9">
        <v>45547</v>
      </c>
      <c r="B80" t="s">
        <v>4</v>
      </c>
      <c r="C80" s="1">
        <v>53</v>
      </c>
      <c r="D80" s="1">
        <v>23.32</v>
      </c>
      <c r="E80" s="7">
        <f t="shared" si="2"/>
        <v>0.44</v>
      </c>
    </row>
    <row r="81" spans="1:5" x14ac:dyDescent="0.25">
      <c r="A81" s="9">
        <v>45548</v>
      </c>
      <c r="B81" t="s">
        <v>4</v>
      </c>
      <c r="C81" s="1">
        <v>44</v>
      </c>
      <c r="D81" s="1">
        <v>18.920000000000002</v>
      </c>
      <c r="E81" s="7">
        <f t="shared" si="2"/>
        <v>0.43000000000000005</v>
      </c>
    </row>
    <row r="82" spans="1:5" x14ac:dyDescent="0.25">
      <c r="A82" s="9">
        <v>45552</v>
      </c>
      <c r="B82" t="s">
        <v>2</v>
      </c>
      <c r="C82" s="1">
        <v>1990</v>
      </c>
      <c r="D82" s="1">
        <v>630</v>
      </c>
      <c r="E82" s="7">
        <f t="shared" si="2"/>
        <v>0.3165829145728643</v>
      </c>
    </row>
    <row r="83" spans="1:5" x14ac:dyDescent="0.25">
      <c r="A83" s="9">
        <v>45555</v>
      </c>
      <c r="B83" t="s">
        <v>2</v>
      </c>
      <c r="C83" s="1">
        <v>3491</v>
      </c>
      <c r="D83" s="1">
        <v>872.75</v>
      </c>
      <c r="E83" s="7">
        <f t="shared" si="2"/>
        <v>0.25</v>
      </c>
    </row>
    <row r="84" spans="1:5" x14ac:dyDescent="0.25">
      <c r="A84" s="9">
        <v>45557</v>
      </c>
      <c r="B84" t="s">
        <v>3</v>
      </c>
      <c r="C84" s="1">
        <v>4640</v>
      </c>
      <c r="D84" s="1">
        <v>874</v>
      </c>
      <c r="E84" s="7">
        <f t="shared" si="2"/>
        <v>0.18836206896551724</v>
      </c>
    </row>
    <row r="85" spans="1:5" x14ac:dyDescent="0.25">
      <c r="A85" s="9">
        <v>45563</v>
      </c>
      <c r="B85" t="s">
        <v>4</v>
      </c>
      <c r="C85" s="1">
        <v>25</v>
      </c>
      <c r="D85" s="1">
        <v>10.25</v>
      </c>
      <c r="E85" s="7">
        <f t="shared" si="2"/>
        <v>0.41</v>
      </c>
    </row>
    <row r="86" spans="1:5" x14ac:dyDescent="0.25">
      <c r="A86" s="9">
        <v>45567</v>
      </c>
      <c r="B86" t="s">
        <v>3</v>
      </c>
      <c r="C86" s="1">
        <v>3805</v>
      </c>
      <c r="D86" s="1">
        <v>1598.1</v>
      </c>
      <c r="E86" s="7">
        <f t="shared" si="2"/>
        <v>0.42</v>
      </c>
    </row>
    <row r="87" spans="1:5" x14ac:dyDescent="0.25">
      <c r="A87" s="9">
        <v>45573</v>
      </c>
      <c r="B87" t="s">
        <v>4</v>
      </c>
      <c r="C87" s="1">
        <v>38</v>
      </c>
      <c r="D87" s="1">
        <v>10.64</v>
      </c>
      <c r="E87" s="7">
        <f t="shared" si="2"/>
        <v>0.28000000000000003</v>
      </c>
    </row>
    <row r="88" spans="1:5" x14ac:dyDescent="0.25">
      <c r="A88" s="9">
        <v>45574</v>
      </c>
      <c r="B88" t="s">
        <v>2</v>
      </c>
      <c r="C88" s="1">
        <v>3714</v>
      </c>
      <c r="D88" s="1">
        <v>1411.32</v>
      </c>
      <c r="E88" s="7">
        <f t="shared" si="2"/>
        <v>0.38</v>
      </c>
    </row>
    <row r="89" spans="1:5" x14ac:dyDescent="0.25">
      <c r="A89" s="9">
        <v>45575</v>
      </c>
      <c r="B89" t="s">
        <v>4</v>
      </c>
      <c r="C89" s="1">
        <v>67</v>
      </c>
      <c r="D89" s="1">
        <v>26.8</v>
      </c>
      <c r="E89" s="7">
        <f t="shared" si="2"/>
        <v>0.4</v>
      </c>
    </row>
    <row r="90" spans="1:5" x14ac:dyDescent="0.25">
      <c r="A90" s="9">
        <v>45577</v>
      </c>
      <c r="B90" t="s">
        <v>3</v>
      </c>
      <c r="C90" s="1">
        <v>1357</v>
      </c>
      <c r="D90" s="1">
        <v>324</v>
      </c>
      <c r="E90" s="7">
        <f t="shared" si="2"/>
        <v>0.23876197494473103</v>
      </c>
    </row>
    <row r="91" spans="1:5" x14ac:dyDescent="0.25">
      <c r="A91" s="9">
        <v>45577</v>
      </c>
      <c r="B91" t="s">
        <v>3</v>
      </c>
      <c r="C91" s="1">
        <v>604</v>
      </c>
      <c r="D91" s="1">
        <v>247.64</v>
      </c>
      <c r="E91" s="7">
        <f t="shared" si="2"/>
        <v>0.41</v>
      </c>
    </row>
    <row r="92" spans="1:5" x14ac:dyDescent="0.25">
      <c r="A92" s="9">
        <v>45578</v>
      </c>
      <c r="B92" t="s">
        <v>4</v>
      </c>
      <c r="C92" s="1">
        <v>70</v>
      </c>
      <c r="D92" s="1">
        <v>22.4</v>
      </c>
      <c r="E92" s="7">
        <f t="shared" si="2"/>
        <v>0.32</v>
      </c>
    </row>
    <row r="93" spans="1:5" x14ac:dyDescent="0.25">
      <c r="A93" s="9">
        <v>45581</v>
      </c>
      <c r="B93" t="s">
        <v>3</v>
      </c>
      <c r="C93" s="1">
        <v>2560</v>
      </c>
      <c r="D93" s="1">
        <v>1100.8</v>
      </c>
      <c r="E93" s="7">
        <f t="shared" si="2"/>
        <v>0.43</v>
      </c>
    </row>
    <row r="94" spans="1:5" x14ac:dyDescent="0.25">
      <c r="A94" s="9">
        <v>45581</v>
      </c>
      <c r="B94" t="s">
        <v>4</v>
      </c>
      <c r="C94" s="1">
        <v>29</v>
      </c>
      <c r="D94" s="1">
        <v>11.02</v>
      </c>
      <c r="E94" s="7">
        <f t="shared" si="2"/>
        <v>0.38</v>
      </c>
    </row>
    <row r="95" spans="1:5" x14ac:dyDescent="0.25">
      <c r="A95" s="9">
        <v>45585</v>
      </c>
      <c r="B95" t="s">
        <v>3</v>
      </c>
      <c r="C95" s="1">
        <v>624</v>
      </c>
      <c r="D95" s="1">
        <v>224.64</v>
      </c>
      <c r="E95" s="7">
        <f t="shared" si="2"/>
        <v>0.36</v>
      </c>
    </row>
    <row r="96" spans="1:5" x14ac:dyDescent="0.25">
      <c r="A96" s="9">
        <v>45585</v>
      </c>
      <c r="B96" t="s">
        <v>2</v>
      </c>
      <c r="C96" s="1">
        <v>2182</v>
      </c>
      <c r="D96" s="1">
        <v>676.42</v>
      </c>
      <c r="E96" s="7">
        <f t="shared" si="2"/>
        <v>0.31</v>
      </c>
    </row>
    <row r="97" spans="1:5" x14ac:dyDescent="0.25">
      <c r="A97" s="9">
        <v>45586</v>
      </c>
      <c r="B97" t="s">
        <v>3</v>
      </c>
      <c r="C97" s="1">
        <v>2782</v>
      </c>
      <c r="D97" s="1">
        <v>973.7</v>
      </c>
      <c r="E97" s="7">
        <f t="shared" si="2"/>
        <v>0.35000000000000003</v>
      </c>
    </row>
    <row r="98" spans="1:5" x14ac:dyDescent="0.25">
      <c r="A98" s="9">
        <v>45591</v>
      </c>
      <c r="B98" t="s">
        <v>4</v>
      </c>
      <c r="C98" s="1">
        <v>40</v>
      </c>
      <c r="D98" s="1">
        <v>10.4</v>
      </c>
      <c r="E98" s="7">
        <f t="shared" ref="E98:E121" si="3">D98/C98</f>
        <v>0.26</v>
      </c>
    </row>
    <row r="99" spans="1:5" x14ac:dyDescent="0.25">
      <c r="A99" s="9">
        <v>45593</v>
      </c>
      <c r="B99" t="s">
        <v>4</v>
      </c>
      <c r="C99" s="1">
        <v>33</v>
      </c>
      <c r="D99" s="1">
        <v>11.88</v>
      </c>
      <c r="E99" s="7">
        <f t="shared" si="3"/>
        <v>0.36000000000000004</v>
      </c>
    </row>
    <row r="100" spans="1:5" x14ac:dyDescent="0.25">
      <c r="A100" s="9">
        <v>45594</v>
      </c>
      <c r="B100" t="s">
        <v>4</v>
      </c>
      <c r="C100" s="1">
        <v>97</v>
      </c>
      <c r="D100" s="1">
        <v>37.83</v>
      </c>
      <c r="E100" s="7">
        <f t="shared" si="3"/>
        <v>0.38999999999999996</v>
      </c>
    </row>
    <row r="101" spans="1:5" x14ac:dyDescent="0.25">
      <c r="A101" s="9">
        <v>45597</v>
      </c>
      <c r="B101" t="s">
        <v>2</v>
      </c>
      <c r="C101" s="1">
        <v>3259</v>
      </c>
      <c r="D101" s="1">
        <v>1173.24</v>
      </c>
      <c r="E101" s="7">
        <f t="shared" si="3"/>
        <v>0.36</v>
      </c>
    </row>
    <row r="102" spans="1:5" x14ac:dyDescent="0.25">
      <c r="A102" s="9">
        <v>45597</v>
      </c>
      <c r="B102" t="s">
        <v>4</v>
      </c>
      <c r="C102" s="1">
        <v>89</v>
      </c>
      <c r="D102" s="1">
        <v>24.03</v>
      </c>
      <c r="E102" s="7">
        <f t="shared" si="3"/>
        <v>0.27</v>
      </c>
    </row>
    <row r="103" spans="1:5" x14ac:dyDescent="0.25">
      <c r="A103" s="9">
        <v>45607</v>
      </c>
      <c r="B103" t="s">
        <v>4</v>
      </c>
      <c r="C103" s="1">
        <v>82</v>
      </c>
      <c r="D103" s="1">
        <v>28.7</v>
      </c>
      <c r="E103" s="7">
        <f t="shared" si="3"/>
        <v>0.35</v>
      </c>
    </row>
    <row r="104" spans="1:5" x14ac:dyDescent="0.25">
      <c r="A104" s="9">
        <v>45612</v>
      </c>
      <c r="B104" t="s">
        <v>2</v>
      </c>
      <c r="C104" s="1">
        <v>643</v>
      </c>
      <c r="D104" s="1">
        <v>124</v>
      </c>
      <c r="E104" s="7">
        <f t="shared" si="3"/>
        <v>0.19284603421461896</v>
      </c>
    </row>
    <row r="105" spans="1:5" x14ac:dyDescent="0.25">
      <c r="A105" s="9">
        <v>45615</v>
      </c>
      <c r="B105" t="s">
        <v>4</v>
      </c>
      <c r="C105" s="1">
        <v>40</v>
      </c>
      <c r="D105" s="1">
        <v>11.6</v>
      </c>
      <c r="E105" s="7">
        <f t="shared" si="3"/>
        <v>0.28999999999999998</v>
      </c>
    </row>
    <row r="106" spans="1:5" x14ac:dyDescent="0.25">
      <c r="A106" s="9">
        <v>45616</v>
      </c>
      <c r="B106" t="s">
        <v>3</v>
      </c>
      <c r="C106" s="1">
        <v>3003</v>
      </c>
      <c r="D106" s="1">
        <v>720.72</v>
      </c>
      <c r="E106" s="7">
        <f t="shared" si="3"/>
        <v>0.24000000000000002</v>
      </c>
    </row>
    <row r="107" spans="1:5" x14ac:dyDescent="0.25">
      <c r="A107" s="9">
        <v>45617</v>
      </c>
      <c r="B107" t="s">
        <v>4</v>
      </c>
      <c r="C107" s="1">
        <v>65</v>
      </c>
      <c r="D107" s="1">
        <v>14.3</v>
      </c>
      <c r="E107" s="7">
        <f t="shared" si="3"/>
        <v>0.22</v>
      </c>
    </row>
    <row r="108" spans="1:5" x14ac:dyDescent="0.25">
      <c r="A108" s="9">
        <v>45617</v>
      </c>
      <c r="B108" t="s">
        <v>4</v>
      </c>
      <c r="C108" s="1">
        <v>44</v>
      </c>
      <c r="D108" s="1">
        <v>12.32</v>
      </c>
      <c r="E108" s="7">
        <f t="shared" si="3"/>
        <v>0.28000000000000003</v>
      </c>
    </row>
    <row r="109" spans="1:5" x14ac:dyDescent="0.25">
      <c r="A109" s="9">
        <v>45620</v>
      </c>
      <c r="B109" t="s">
        <v>4</v>
      </c>
      <c r="C109" s="1">
        <v>64</v>
      </c>
      <c r="D109" s="1">
        <v>20.48</v>
      </c>
      <c r="E109" s="7">
        <f t="shared" si="3"/>
        <v>0.32</v>
      </c>
    </row>
    <row r="110" spans="1:5" x14ac:dyDescent="0.25">
      <c r="A110" s="9">
        <v>45620</v>
      </c>
      <c r="B110" t="s">
        <v>3</v>
      </c>
      <c r="C110" s="1">
        <v>3026</v>
      </c>
      <c r="D110" s="1">
        <v>998.58</v>
      </c>
      <c r="E110" s="7">
        <f t="shared" si="3"/>
        <v>0.33</v>
      </c>
    </row>
    <row r="111" spans="1:5" x14ac:dyDescent="0.25">
      <c r="A111" s="9">
        <v>45628</v>
      </c>
      <c r="B111" t="s">
        <v>2</v>
      </c>
      <c r="C111" s="1">
        <v>3623</v>
      </c>
      <c r="D111" s="1">
        <v>1231.82</v>
      </c>
      <c r="E111" s="7">
        <f t="shared" si="3"/>
        <v>0.33999999999999997</v>
      </c>
    </row>
    <row r="112" spans="1:5" x14ac:dyDescent="0.25">
      <c r="A112" s="9">
        <v>45632</v>
      </c>
      <c r="B112" t="s">
        <v>4</v>
      </c>
      <c r="C112" s="1">
        <v>59</v>
      </c>
      <c r="D112" s="1">
        <v>25.37</v>
      </c>
      <c r="E112" s="7">
        <f t="shared" si="3"/>
        <v>0.43</v>
      </c>
    </row>
    <row r="113" spans="1:5" x14ac:dyDescent="0.25">
      <c r="A113" s="9">
        <v>45634</v>
      </c>
      <c r="B113" t="s">
        <v>2</v>
      </c>
      <c r="C113" s="1">
        <v>3007</v>
      </c>
      <c r="D113" s="1">
        <v>1202.8</v>
      </c>
      <c r="E113" s="7">
        <f t="shared" si="3"/>
        <v>0.39999999999999997</v>
      </c>
    </row>
    <row r="114" spans="1:5" x14ac:dyDescent="0.25">
      <c r="A114" s="9">
        <v>45638</v>
      </c>
      <c r="B114" t="s">
        <v>3</v>
      </c>
      <c r="C114" s="1">
        <v>4832</v>
      </c>
      <c r="D114" s="1">
        <v>2029.44</v>
      </c>
      <c r="E114" s="7">
        <f t="shared" si="3"/>
        <v>0.42</v>
      </c>
    </row>
    <row r="115" spans="1:5" x14ac:dyDescent="0.25">
      <c r="A115" s="9">
        <v>45640</v>
      </c>
      <c r="B115" t="s">
        <v>3</v>
      </c>
      <c r="C115" s="1">
        <v>2124</v>
      </c>
      <c r="D115" s="1">
        <v>488.52</v>
      </c>
      <c r="E115" s="7">
        <f t="shared" si="3"/>
        <v>0.22999999999999998</v>
      </c>
    </row>
    <row r="116" spans="1:5" x14ac:dyDescent="0.25">
      <c r="A116" s="9">
        <v>45640</v>
      </c>
      <c r="B116" t="s">
        <v>4</v>
      </c>
      <c r="C116" s="1">
        <v>62</v>
      </c>
      <c r="D116" s="1">
        <v>24.8</v>
      </c>
      <c r="E116" s="7">
        <f t="shared" si="3"/>
        <v>0.4</v>
      </c>
    </row>
    <row r="117" spans="1:5" x14ac:dyDescent="0.25">
      <c r="A117" s="9">
        <v>45645</v>
      </c>
      <c r="B117" t="s">
        <v>2</v>
      </c>
      <c r="C117" s="1">
        <v>609</v>
      </c>
      <c r="D117" s="1">
        <v>170.52</v>
      </c>
      <c r="E117" s="7">
        <f t="shared" si="3"/>
        <v>0.28000000000000003</v>
      </c>
    </row>
    <row r="118" spans="1:5" x14ac:dyDescent="0.25">
      <c r="A118" s="9">
        <v>45647</v>
      </c>
      <c r="B118" t="s">
        <v>2</v>
      </c>
      <c r="C118" s="1">
        <v>4136</v>
      </c>
      <c r="D118" s="1">
        <v>698</v>
      </c>
      <c r="E118" s="7">
        <f t="shared" si="3"/>
        <v>0.16876208897485492</v>
      </c>
    </row>
    <row r="119" spans="1:5" x14ac:dyDescent="0.25">
      <c r="A119" s="9">
        <v>45651</v>
      </c>
      <c r="B119" t="s">
        <v>4</v>
      </c>
      <c r="C119" s="1">
        <v>57</v>
      </c>
      <c r="D119" s="1">
        <v>12.54</v>
      </c>
      <c r="E119" s="7">
        <f t="shared" si="3"/>
        <v>0.21999999999999997</v>
      </c>
    </row>
    <row r="120" spans="1:5" x14ac:dyDescent="0.25">
      <c r="A120" s="9">
        <v>45652</v>
      </c>
      <c r="B120" t="s">
        <v>2</v>
      </c>
      <c r="C120" s="1">
        <v>3116</v>
      </c>
      <c r="D120" s="1">
        <v>903.64</v>
      </c>
      <c r="E120" s="7">
        <f t="shared" si="3"/>
        <v>0.28999999999999998</v>
      </c>
    </row>
    <row r="121" spans="1:5" x14ac:dyDescent="0.25">
      <c r="A121" s="9">
        <v>45656</v>
      </c>
      <c r="B121" t="s">
        <v>3</v>
      </c>
      <c r="C121" s="1">
        <v>2554</v>
      </c>
      <c r="D121" s="1">
        <v>1098.22</v>
      </c>
      <c r="E121" s="7">
        <f t="shared" si="3"/>
        <v>0.43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4" ma:contentTypeDescription="Create a new document." ma:contentTypeScope="" ma:versionID="36acbacf1ba046586b512834b78f450d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6a5469c3f70583cf94c465f64e09f338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Props1.xml><?xml version="1.0" encoding="utf-8"?>
<ds:datastoreItem xmlns:ds="http://schemas.openxmlformats.org/officeDocument/2006/customXml" ds:itemID="{681C4258-7782-4A83-BD9A-AF9FE8932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F0E900-A866-40F8-8B57-3D09CDE94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E8DFC-519A-4627-A8DA-EACA0EC65E9E}">
  <ds:schemaRefs>
    <ds:schemaRef ds:uri="http://schemas.microsoft.com/office/infopath/2007/PartnerControls"/>
    <ds:schemaRef ds:uri="http://purl.org/dc/dcmitype/"/>
    <ds:schemaRef ds:uri="7503df43-4ab2-4257-9729-9bdc8b0dbfc6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6a314553-1957-4d74-8c52-456727fc3e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Corinne HERVO</cp:lastModifiedBy>
  <dcterms:created xsi:type="dcterms:W3CDTF">2013-03-18T13:32:54Z</dcterms:created>
  <dcterms:modified xsi:type="dcterms:W3CDTF">2025-01-22T09:21:07Z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